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20" windowWidth="16380" windowHeight="8070"/>
  </bookViews>
  <sheets>
    <sheet name="input data" sheetId="2" r:id="rId1"/>
    <sheet name="calculations vs radius" sheetId="1" r:id="rId2"/>
    <sheet name="calculations vs time" sheetId="8" r:id="rId3"/>
    <sheet name="plots vs radius" sheetId="5" r:id="rId4"/>
    <sheet name="plots vs time" sheetId="9" r:id="rId5"/>
  </sheets>
  <calcPr calcId="125725"/>
</workbook>
</file>

<file path=xl/calcChain.xml><?xml version="1.0" encoding="utf-8"?>
<calcChain xmlns="http://schemas.openxmlformats.org/spreadsheetml/2006/main">
  <c r="C18" i="8"/>
  <c r="D18" s="1"/>
  <c r="C19"/>
  <c r="D19" s="1"/>
  <c r="C20"/>
  <c r="D20" s="1"/>
  <c r="C21"/>
  <c r="D21" s="1"/>
  <c r="C22"/>
  <c r="D22" s="1"/>
  <c r="C23"/>
  <c r="D23" s="1"/>
  <c r="C24"/>
  <c r="D24" s="1"/>
  <c r="C25"/>
  <c r="D25" s="1"/>
  <c r="C26"/>
  <c r="D26" s="1"/>
  <c r="C27"/>
  <c r="D27" s="1"/>
  <c r="C28"/>
  <c r="D28" s="1"/>
  <c r="C29"/>
  <c r="D29" s="1"/>
  <c r="C30"/>
  <c r="D30" s="1"/>
  <c r="C31"/>
  <c r="D31" s="1"/>
  <c r="C32"/>
  <c r="D32" s="1"/>
  <c r="C33"/>
  <c r="D33" s="1"/>
  <c r="C34"/>
  <c r="D34" s="1"/>
  <c r="C35"/>
  <c r="D35" s="1"/>
  <c r="C36"/>
  <c r="D36" s="1"/>
  <c r="C37"/>
  <c r="D37" s="1"/>
  <c r="C38"/>
  <c r="D38" s="1"/>
  <c r="C39"/>
  <c r="D39" s="1"/>
  <c r="C40"/>
  <c r="D40" s="1"/>
  <c r="C41"/>
  <c r="D41" s="1"/>
  <c r="C42"/>
  <c r="D42" s="1"/>
  <c r="C43"/>
  <c r="D43" s="1"/>
  <c r="C44"/>
  <c r="D44" s="1"/>
  <c r="C45"/>
  <c r="D45" s="1"/>
  <c r="C46"/>
  <c r="D46" s="1"/>
  <c r="C47"/>
  <c r="D47" s="1"/>
  <c r="C48"/>
  <c r="D48" s="1"/>
  <c r="C49"/>
  <c r="D49" s="1"/>
  <c r="C50"/>
  <c r="D50" s="1"/>
  <c r="C51"/>
  <c r="D51" s="1"/>
  <c r="C52"/>
  <c r="D52" s="1"/>
  <c r="C53"/>
  <c r="D53" s="1"/>
  <c r="C54"/>
  <c r="D54" s="1"/>
  <c r="C55"/>
  <c r="D55" s="1"/>
  <c r="C56"/>
  <c r="D56" s="1"/>
  <c r="C57"/>
  <c r="D57" s="1"/>
  <c r="C58"/>
  <c r="D58" s="1"/>
  <c r="C59"/>
  <c r="D59" s="1"/>
  <c r="C60"/>
  <c r="D60" s="1"/>
  <c r="C61"/>
  <c r="D61" s="1"/>
  <c r="C62"/>
  <c r="D62" s="1"/>
  <c r="C63"/>
  <c r="D63" s="1"/>
  <c r="C64"/>
  <c r="D64" s="1"/>
  <c r="C65"/>
  <c r="D65" s="1"/>
  <c r="C66"/>
  <c r="D66" s="1"/>
  <c r="C67"/>
  <c r="D67" s="1"/>
  <c r="C68"/>
  <c r="D68" s="1"/>
  <c r="C69"/>
  <c r="D69" s="1"/>
  <c r="C70"/>
  <c r="D70" s="1"/>
  <c r="C71"/>
  <c r="D71" s="1"/>
  <c r="C72"/>
  <c r="D72" s="1"/>
  <c r="C73"/>
  <c r="D73" s="1"/>
  <c r="C74"/>
  <c r="D74" s="1"/>
  <c r="C75"/>
  <c r="D75" s="1"/>
  <c r="C76"/>
  <c r="D76" s="1"/>
  <c r="C77"/>
  <c r="D77" s="1"/>
  <c r="C78"/>
  <c r="D78" s="1"/>
  <c r="C79"/>
  <c r="D79" s="1"/>
  <c r="C80"/>
  <c r="D80" s="1"/>
  <c r="C81"/>
  <c r="D81" s="1"/>
  <c r="C82"/>
  <c r="D82" s="1"/>
  <c r="C83"/>
  <c r="D83" s="1"/>
  <c r="C84"/>
  <c r="D84" s="1"/>
  <c r="C85"/>
  <c r="D85" s="1"/>
  <c r="C86"/>
  <c r="D86" s="1"/>
  <c r="C87"/>
  <c r="D87" s="1"/>
  <c r="C88"/>
  <c r="D88" s="1"/>
  <c r="C89"/>
  <c r="D89" s="1"/>
  <c r="C90"/>
  <c r="D90" s="1"/>
  <c r="C91"/>
  <c r="D91" s="1"/>
  <c r="C92"/>
  <c r="D92" s="1"/>
  <c r="C93"/>
  <c r="D93" s="1"/>
  <c r="C94"/>
  <c r="D94" s="1"/>
  <c r="C95"/>
  <c r="D95" s="1"/>
  <c r="C96"/>
  <c r="D96" s="1"/>
  <c r="C97"/>
  <c r="D97" s="1"/>
  <c r="C98"/>
  <c r="D98" s="1"/>
  <c r="C99"/>
  <c r="D99" s="1"/>
  <c r="C100"/>
  <c r="D100" s="1"/>
  <c r="C101"/>
  <c r="D101" s="1"/>
  <c r="C102"/>
  <c r="D102" s="1"/>
  <c r="C103"/>
  <c r="D103" s="1"/>
  <c r="C104"/>
  <c r="D104" s="1"/>
  <c r="C105"/>
  <c r="D105" s="1"/>
  <c r="C106"/>
  <c r="D106" s="1"/>
  <c r="C107"/>
  <c r="D107" s="1"/>
  <c r="C108"/>
  <c r="D108" s="1"/>
  <c r="C109"/>
  <c r="D109" s="1"/>
  <c r="C110"/>
  <c r="D110" s="1"/>
  <c r="C111"/>
  <c r="D111" s="1"/>
  <c r="C112"/>
  <c r="D112" s="1"/>
  <c r="C113"/>
  <c r="D113" s="1"/>
  <c r="C114"/>
  <c r="D114" s="1"/>
  <c r="C115"/>
  <c r="D115" s="1"/>
  <c r="C116"/>
  <c r="D116" s="1"/>
  <c r="C17"/>
  <c r="C9"/>
  <c r="D17" l="1"/>
  <c r="C17" i="2"/>
  <c r="B11" i="1"/>
  <c r="C23" i="2"/>
  <c r="C37"/>
  <c r="E2" i="1"/>
  <c r="C14" i="2"/>
  <c r="C16"/>
  <c r="C30"/>
  <c r="C32" s="1"/>
  <c r="C22"/>
  <c r="C15" l="1"/>
  <c r="C41"/>
  <c r="B16" i="1"/>
  <c r="B20"/>
  <c r="B24"/>
  <c r="B28"/>
  <c r="B32"/>
  <c r="B36"/>
  <c r="B40"/>
  <c r="B44"/>
  <c r="B48"/>
  <c r="B52"/>
  <c r="B56"/>
  <c r="B60"/>
  <c r="B64"/>
  <c r="B68"/>
  <c r="B72"/>
  <c r="B76"/>
  <c r="B80"/>
  <c r="B84"/>
  <c r="B88"/>
  <c r="B92"/>
  <c r="B96"/>
  <c r="B100"/>
  <c r="B104"/>
  <c r="B108"/>
  <c r="B12"/>
  <c r="B15"/>
  <c r="B19"/>
  <c r="B23"/>
  <c r="B27"/>
  <c r="B31"/>
  <c r="B35"/>
  <c r="B39"/>
  <c r="B43"/>
  <c r="B47"/>
  <c r="B51"/>
  <c r="B55"/>
  <c r="B59"/>
  <c r="B63"/>
  <c r="B67"/>
  <c r="B71"/>
  <c r="B75"/>
  <c r="B79"/>
  <c r="B83"/>
  <c r="B87"/>
  <c r="B91"/>
  <c r="B95"/>
  <c r="B99"/>
  <c r="B103"/>
  <c r="B107"/>
  <c r="B111"/>
  <c r="B14"/>
  <c r="B18"/>
  <c r="B22"/>
  <c r="B26"/>
  <c r="B30"/>
  <c r="B34"/>
  <c r="B38"/>
  <c r="B42"/>
  <c r="B46"/>
  <c r="B50"/>
  <c r="B54"/>
  <c r="B58"/>
  <c r="B62"/>
  <c r="B66"/>
  <c r="B70"/>
  <c r="B74"/>
  <c r="B78"/>
  <c r="B82"/>
  <c r="B86"/>
  <c r="B90"/>
  <c r="B94"/>
  <c r="B98"/>
  <c r="B102"/>
  <c r="B106"/>
  <c r="B110"/>
  <c r="B13"/>
  <c r="B21"/>
  <c r="B25"/>
  <c r="B29"/>
  <c r="B33"/>
  <c r="B41"/>
  <c r="B49"/>
  <c r="B57"/>
  <c r="B61"/>
  <c r="B69"/>
  <c r="B73"/>
  <c r="B81"/>
  <c r="B89"/>
  <c r="B93"/>
  <c r="B101"/>
  <c r="B109"/>
  <c r="B45"/>
  <c r="B105"/>
  <c r="B17"/>
  <c r="B37"/>
  <c r="B53"/>
  <c r="B65"/>
  <c r="B77"/>
  <c r="B85"/>
  <c r="B97"/>
  <c r="F9" i="8"/>
  <c r="E3" i="1"/>
  <c r="D11"/>
  <c r="C34" i="2"/>
  <c r="E11" i="1" l="1"/>
  <c r="K9" i="8"/>
  <c r="G9"/>
  <c r="J9" s="1"/>
  <c r="O11" i="1"/>
  <c r="H11"/>
  <c r="E17" i="8"/>
  <c r="E18"/>
  <c r="E102"/>
  <c r="E86"/>
  <c r="E70"/>
  <c r="E54"/>
  <c r="E38"/>
  <c r="E22"/>
  <c r="E103"/>
  <c r="E87"/>
  <c r="E71"/>
  <c r="E55"/>
  <c r="E39"/>
  <c r="E23"/>
  <c r="E108"/>
  <c r="E92"/>
  <c r="E76"/>
  <c r="E60"/>
  <c r="E44"/>
  <c r="E28"/>
  <c r="E109"/>
  <c r="E93"/>
  <c r="E77"/>
  <c r="E61"/>
  <c r="E45"/>
  <c r="E29"/>
  <c r="E106"/>
  <c r="E90"/>
  <c r="E74"/>
  <c r="E58"/>
  <c r="E42"/>
  <c r="E26"/>
  <c r="E107"/>
  <c r="E91"/>
  <c r="E75"/>
  <c r="E59"/>
  <c r="E43"/>
  <c r="E27"/>
  <c r="E112"/>
  <c r="E96"/>
  <c r="E80"/>
  <c r="E64"/>
  <c r="E48"/>
  <c r="E32"/>
  <c r="E113"/>
  <c r="E97"/>
  <c r="E81"/>
  <c r="E65"/>
  <c r="E49"/>
  <c r="E33"/>
  <c r="E110"/>
  <c r="E94"/>
  <c r="E78"/>
  <c r="E62"/>
  <c r="E46"/>
  <c r="E30"/>
  <c r="E111"/>
  <c r="E95"/>
  <c r="E79"/>
  <c r="E63"/>
  <c r="E47"/>
  <c r="E31"/>
  <c r="E116"/>
  <c r="E100"/>
  <c r="E84"/>
  <c r="E68"/>
  <c r="E52"/>
  <c r="E36"/>
  <c r="E20"/>
  <c r="E101"/>
  <c r="E85"/>
  <c r="E69"/>
  <c r="E53"/>
  <c r="E37"/>
  <c r="E114"/>
  <c r="E98"/>
  <c r="E82"/>
  <c r="E66"/>
  <c r="E34"/>
  <c r="E115"/>
  <c r="E83"/>
  <c r="E51"/>
  <c r="E19"/>
  <c r="E88"/>
  <c r="E56"/>
  <c r="E24"/>
  <c r="E89"/>
  <c r="E57"/>
  <c r="E25"/>
  <c r="E21"/>
  <c r="E50"/>
  <c r="E99"/>
  <c r="E67"/>
  <c r="E35"/>
  <c r="E104"/>
  <c r="E72"/>
  <c r="E40"/>
  <c r="E105"/>
  <c r="E73"/>
  <c r="E41"/>
  <c r="L9"/>
  <c r="O9" s="1"/>
  <c r="D9"/>
  <c r="C11" i="1"/>
  <c r="E9" i="8"/>
  <c r="H9" s="1"/>
  <c r="N9"/>
  <c r="Q9" s="1"/>
  <c r="M9"/>
  <c r="P9" s="1"/>
  <c r="B9"/>
  <c r="S22" i="1"/>
  <c r="Z22" s="1"/>
  <c r="I9" i="8"/>
  <c r="S75" i="1"/>
  <c r="U75" s="1"/>
  <c r="S80"/>
  <c r="T80" s="1"/>
  <c r="S16"/>
  <c r="AA16" s="1"/>
  <c r="S61"/>
  <c r="T61" s="1"/>
  <c r="S106"/>
  <c r="X106" s="1"/>
  <c r="S42"/>
  <c r="Z42" s="1"/>
  <c r="S87"/>
  <c r="Z87" s="1"/>
  <c r="S96"/>
  <c r="X96" s="1"/>
  <c r="S32"/>
  <c r="U32" s="1"/>
  <c r="S77"/>
  <c r="Z77" s="1"/>
  <c r="S13"/>
  <c r="X13" s="1"/>
  <c r="S58"/>
  <c r="U58" s="1"/>
  <c r="S71"/>
  <c r="T71" s="1"/>
  <c r="S47"/>
  <c r="X47" s="1"/>
  <c r="S48"/>
  <c r="Z48" s="1"/>
  <c r="S93"/>
  <c r="W93" s="1"/>
  <c r="S29"/>
  <c r="Z29" s="1"/>
  <c r="S74"/>
  <c r="W74" s="1"/>
  <c r="S51"/>
  <c r="AA51" s="1"/>
  <c r="S111"/>
  <c r="X111" s="1"/>
  <c r="S64"/>
  <c r="Z64" s="1"/>
  <c r="S109"/>
  <c r="T109" s="1"/>
  <c r="S45"/>
  <c r="Z45" s="1"/>
  <c r="S90"/>
  <c r="AA90" s="1"/>
  <c r="S26"/>
  <c r="Z26" s="1"/>
  <c r="O104"/>
  <c r="O56"/>
  <c r="O24"/>
  <c r="O73"/>
  <c r="O57"/>
  <c r="O25"/>
  <c r="O110"/>
  <c r="O94"/>
  <c r="O78"/>
  <c r="O46"/>
  <c r="O30"/>
  <c r="O14"/>
  <c r="O103"/>
  <c r="U87"/>
  <c r="O87"/>
  <c r="O71"/>
  <c r="O55"/>
  <c r="O39"/>
  <c r="O23"/>
  <c r="Z71"/>
  <c r="AA47"/>
  <c r="X93"/>
  <c r="AA93"/>
  <c r="AA29"/>
  <c r="O108"/>
  <c r="O92"/>
  <c r="O76"/>
  <c r="O60"/>
  <c r="O44"/>
  <c r="O28"/>
  <c r="O109"/>
  <c r="O93"/>
  <c r="O77"/>
  <c r="U61"/>
  <c r="O61"/>
  <c r="O45"/>
  <c r="O29"/>
  <c r="O13"/>
  <c r="O98"/>
  <c r="O82"/>
  <c r="O66"/>
  <c r="O50"/>
  <c r="O34"/>
  <c r="O18"/>
  <c r="O107"/>
  <c r="O91"/>
  <c r="O75"/>
  <c r="O59"/>
  <c r="O43"/>
  <c r="O27"/>
  <c r="AA111"/>
  <c r="AA64"/>
  <c r="W90"/>
  <c r="X90"/>
  <c r="AA26"/>
  <c r="R11"/>
  <c r="M11"/>
  <c r="P11" s="1"/>
  <c r="O88"/>
  <c r="O105"/>
  <c r="O96"/>
  <c r="U96"/>
  <c r="O80"/>
  <c r="O64"/>
  <c r="U64"/>
  <c r="O48"/>
  <c r="T32"/>
  <c r="O32"/>
  <c r="O16"/>
  <c r="O97"/>
  <c r="O81"/>
  <c r="O65"/>
  <c r="O49"/>
  <c r="O33"/>
  <c r="O17"/>
  <c r="O102"/>
  <c r="O86"/>
  <c r="O70"/>
  <c r="O54"/>
  <c r="O38"/>
  <c r="O22"/>
  <c r="O111"/>
  <c r="O95"/>
  <c r="O79"/>
  <c r="O63"/>
  <c r="O47"/>
  <c r="O31"/>
  <c r="O15"/>
  <c r="Z75"/>
  <c r="X61"/>
  <c r="AA61"/>
  <c r="W106"/>
  <c r="L11"/>
  <c r="O72"/>
  <c r="O40"/>
  <c r="O89"/>
  <c r="O41"/>
  <c r="O62"/>
  <c r="O100"/>
  <c r="O84"/>
  <c r="O68"/>
  <c r="O52"/>
  <c r="O36"/>
  <c r="O20"/>
  <c r="O101"/>
  <c r="O85"/>
  <c r="O69"/>
  <c r="O53"/>
  <c r="O37"/>
  <c r="O21"/>
  <c r="O106"/>
  <c r="O90"/>
  <c r="O74"/>
  <c r="T58"/>
  <c r="O58"/>
  <c r="O42"/>
  <c r="T26"/>
  <c r="O26"/>
  <c r="O12"/>
  <c r="O99"/>
  <c r="O83"/>
  <c r="O67"/>
  <c r="O51"/>
  <c r="O35"/>
  <c r="O19"/>
  <c r="W96"/>
  <c r="AA32"/>
  <c r="Z58"/>
  <c r="X58"/>
  <c r="N11"/>
  <c r="Q11" s="1"/>
  <c r="S67"/>
  <c r="T67" s="1"/>
  <c r="S103"/>
  <c r="S91"/>
  <c r="U91" s="1"/>
  <c r="S27"/>
  <c r="T27" s="1"/>
  <c r="S63"/>
  <c r="U63" s="1"/>
  <c r="S100"/>
  <c r="S84"/>
  <c r="T84" s="1"/>
  <c r="S68"/>
  <c r="U68" s="1"/>
  <c r="S52"/>
  <c r="U52" s="1"/>
  <c r="S36"/>
  <c r="U36" s="1"/>
  <c r="S20"/>
  <c r="T20" s="1"/>
  <c r="S97"/>
  <c r="T97" s="1"/>
  <c r="S81"/>
  <c r="T81" s="1"/>
  <c r="S65"/>
  <c r="S49"/>
  <c r="S33"/>
  <c r="T33" s="1"/>
  <c r="S17"/>
  <c r="T17" s="1"/>
  <c r="S110"/>
  <c r="U110" s="1"/>
  <c r="S94"/>
  <c r="U94" s="1"/>
  <c r="S78"/>
  <c r="T78" s="1"/>
  <c r="S62"/>
  <c r="U62" s="1"/>
  <c r="S46"/>
  <c r="S30"/>
  <c r="S14"/>
  <c r="T14" s="1"/>
  <c r="S19"/>
  <c r="U19" s="1"/>
  <c r="S107"/>
  <c r="S79"/>
  <c r="S104"/>
  <c r="U104" s="1"/>
  <c r="S88"/>
  <c r="S72"/>
  <c r="T72" s="1"/>
  <c r="S56"/>
  <c r="T56" s="1"/>
  <c r="S40"/>
  <c r="U40" s="1"/>
  <c r="S24"/>
  <c r="S101"/>
  <c r="S85"/>
  <c r="U85" s="1"/>
  <c r="S69"/>
  <c r="T69" s="1"/>
  <c r="S53"/>
  <c r="S37"/>
  <c r="U37" s="1"/>
  <c r="S21"/>
  <c r="U21" s="1"/>
  <c r="S98"/>
  <c r="T98" s="1"/>
  <c r="S82"/>
  <c r="S66"/>
  <c r="U66" s="1"/>
  <c r="S50"/>
  <c r="U50" s="1"/>
  <c r="S34"/>
  <c r="T34" s="1"/>
  <c r="S18"/>
  <c r="S11"/>
  <c r="AA11" s="1"/>
  <c r="S83"/>
  <c r="U83" s="1"/>
  <c r="S23"/>
  <c r="U23" s="1"/>
  <c r="S43"/>
  <c r="S15"/>
  <c r="S99"/>
  <c r="S35"/>
  <c r="U35" s="1"/>
  <c r="S39"/>
  <c r="U39" s="1"/>
  <c r="S55"/>
  <c r="U55" s="1"/>
  <c r="S59"/>
  <c r="T59" s="1"/>
  <c r="S95"/>
  <c r="S31"/>
  <c r="S108"/>
  <c r="S92"/>
  <c r="U92" s="1"/>
  <c r="S76"/>
  <c r="T76" s="1"/>
  <c r="S60"/>
  <c r="S44"/>
  <c r="S28"/>
  <c r="U28" s="1"/>
  <c r="S12"/>
  <c r="T12" s="1"/>
  <c r="S105"/>
  <c r="S89"/>
  <c r="T89" s="1"/>
  <c r="S73"/>
  <c r="U73" s="1"/>
  <c r="S57"/>
  <c r="U57" s="1"/>
  <c r="S41"/>
  <c r="S25"/>
  <c r="S102"/>
  <c r="T102" s="1"/>
  <c r="S86"/>
  <c r="U86" s="1"/>
  <c r="S70"/>
  <c r="U70" s="1"/>
  <c r="S54"/>
  <c r="U54" s="1"/>
  <c r="S38"/>
  <c r="T38" s="1"/>
  <c r="F11"/>
  <c r="H101"/>
  <c r="D101"/>
  <c r="G101" s="1"/>
  <c r="C101"/>
  <c r="H93"/>
  <c r="D93"/>
  <c r="F93" s="1"/>
  <c r="C93"/>
  <c r="D84"/>
  <c r="E84" s="1"/>
  <c r="C84"/>
  <c r="H84"/>
  <c r="H46"/>
  <c r="D46"/>
  <c r="G46" s="1"/>
  <c r="C46"/>
  <c r="D35"/>
  <c r="E35" s="1"/>
  <c r="C35"/>
  <c r="H35"/>
  <c r="D31"/>
  <c r="F31" s="1"/>
  <c r="C31"/>
  <c r="H31"/>
  <c r="D111"/>
  <c r="E111" s="1"/>
  <c r="C111"/>
  <c r="H111"/>
  <c r="H106"/>
  <c r="D106"/>
  <c r="E106" s="1"/>
  <c r="C106"/>
  <c r="H73"/>
  <c r="D73"/>
  <c r="G73" s="1"/>
  <c r="C73"/>
  <c r="D64"/>
  <c r="F64" s="1"/>
  <c r="C64"/>
  <c r="H64"/>
  <c r="D51"/>
  <c r="E51" s="1"/>
  <c r="C51"/>
  <c r="H51"/>
  <c r="D40"/>
  <c r="F40" s="1"/>
  <c r="C40"/>
  <c r="H40"/>
  <c r="D16"/>
  <c r="E16" s="1"/>
  <c r="C16"/>
  <c r="H16"/>
  <c r="D87"/>
  <c r="E87" s="1"/>
  <c r="C87"/>
  <c r="H87"/>
  <c r="H78"/>
  <c r="D78"/>
  <c r="G78" s="1"/>
  <c r="C78"/>
  <c r="H69"/>
  <c r="D69"/>
  <c r="E69" s="1"/>
  <c r="C69"/>
  <c r="D56"/>
  <c r="F56" s="1"/>
  <c r="C56"/>
  <c r="H56"/>
  <c r="H25"/>
  <c r="D25"/>
  <c r="G25" s="1"/>
  <c r="C25"/>
  <c r="H21"/>
  <c r="D21"/>
  <c r="F21" s="1"/>
  <c r="C21"/>
  <c r="D100"/>
  <c r="E100" s="1"/>
  <c r="C100"/>
  <c r="H100"/>
  <c r="D92"/>
  <c r="F92" s="1"/>
  <c r="C92"/>
  <c r="H92"/>
  <c r="D83"/>
  <c r="E83" s="1"/>
  <c r="C83"/>
  <c r="H83"/>
  <c r="H45"/>
  <c r="D45"/>
  <c r="F45" s="1"/>
  <c r="C45"/>
  <c r="H34"/>
  <c r="D34"/>
  <c r="F34" s="1"/>
  <c r="C34"/>
  <c r="H30"/>
  <c r="D30"/>
  <c r="E30" s="1"/>
  <c r="C30"/>
  <c r="D80"/>
  <c r="E80" s="1"/>
  <c r="C80"/>
  <c r="H80"/>
  <c r="H58"/>
  <c r="D58"/>
  <c r="F58" s="1"/>
  <c r="C58"/>
  <c r="H94"/>
  <c r="D94"/>
  <c r="F94" s="1"/>
  <c r="C94"/>
  <c r="D36"/>
  <c r="E36" s="1"/>
  <c r="C36"/>
  <c r="H36"/>
  <c r="D107"/>
  <c r="E107" s="1"/>
  <c r="C107"/>
  <c r="H107"/>
  <c r="H65"/>
  <c r="D65"/>
  <c r="F65" s="1"/>
  <c r="C65"/>
  <c r="H41"/>
  <c r="D41"/>
  <c r="G41" s="1"/>
  <c r="C41"/>
  <c r="D88"/>
  <c r="E88" s="1"/>
  <c r="C88"/>
  <c r="H88"/>
  <c r="D79"/>
  <c r="F79" s="1"/>
  <c r="C79"/>
  <c r="H79"/>
  <c r="H70"/>
  <c r="D70"/>
  <c r="F70" s="1"/>
  <c r="C70"/>
  <c r="H57"/>
  <c r="D57"/>
  <c r="F57" s="1"/>
  <c r="C57"/>
  <c r="H26"/>
  <c r="D26"/>
  <c r="F26" s="1"/>
  <c r="C26"/>
  <c r="D71"/>
  <c r="F71" s="1"/>
  <c r="C71"/>
  <c r="H71"/>
  <c r="D23"/>
  <c r="E23" s="1"/>
  <c r="C23"/>
  <c r="H23"/>
  <c r="D60"/>
  <c r="E60" s="1"/>
  <c r="C60"/>
  <c r="H60"/>
  <c r="H22"/>
  <c r="D22"/>
  <c r="G22" s="1"/>
  <c r="C22"/>
  <c r="H85"/>
  <c r="D85"/>
  <c r="F85" s="1"/>
  <c r="C85"/>
  <c r="D76"/>
  <c r="E76" s="1"/>
  <c r="C76"/>
  <c r="H76"/>
  <c r="D67"/>
  <c r="F67" s="1"/>
  <c r="C67"/>
  <c r="H67"/>
  <c r="H54"/>
  <c r="D54"/>
  <c r="F54" s="1"/>
  <c r="C54"/>
  <c r="D43"/>
  <c r="E43" s="1"/>
  <c r="C43"/>
  <c r="H43"/>
  <c r="D19"/>
  <c r="E19" s="1"/>
  <c r="C19"/>
  <c r="H19"/>
  <c r="H98"/>
  <c r="D98"/>
  <c r="G98" s="1"/>
  <c r="C98"/>
  <c r="H90"/>
  <c r="D90"/>
  <c r="F90" s="1"/>
  <c r="C90"/>
  <c r="H81"/>
  <c r="D81"/>
  <c r="G81" s="1"/>
  <c r="C81"/>
  <c r="D72"/>
  <c r="E72" s="1"/>
  <c r="C72"/>
  <c r="H72"/>
  <c r="D59"/>
  <c r="F59" s="1"/>
  <c r="C59"/>
  <c r="H59"/>
  <c r="D28"/>
  <c r="F28" s="1"/>
  <c r="C28"/>
  <c r="H28"/>
  <c r="D12"/>
  <c r="G12" s="1"/>
  <c r="C12"/>
  <c r="H12"/>
  <c r="D103"/>
  <c r="E103" s="1"/>
  <c r="C103"/>
  <c r="H103"/>
  <c r="D95"/>
  <c r="F95" s="1"/>
  <c r="C95"/>
  <c r="H95"/>
  <c r="H61"/>
  <c r="D61"/>
  <c r="G61" s="1"/>
  <c r="C61"/>
  <c r="D48"/>
  <c r="E48" s="1"/>
  <c r="C48"/>
  <c r="H48"/>
  <c r="H37"/>
  <c r="D37"/>
  <c r="E37" s="1"/>
  <c r="C37"/>
  <c r="H13"/>
  <c r="D13"/>
  <c r="F13" s="1"/>
  <c r="C13"/>
  <c r="D108"/>
  <c r="F108" s="1"/>
  <c r="C108"/>
  <c r="H108"/>
  <c r="D75"/>
  <c r="E75" s="1"/>
  <c r="C75"/>
  <c r="H75"/>
  <c r="H66"/>
  <c r="D66"/>
  <c r="F66" s="1"/>
  <c r="C66"/>
  <c r="H53"/>
  <c r="D53"/>
  <c r="G53" s="1"/>
  <c r="C53"/>
  <c r="H42"/>
  <c r="D42"/>
  <c r="G42" s="1"/>
  <c r="C42"/>
  <c r="H18"/>
  <c r="D18"/>
  <c r="F18" s="1"/>
  <c r="C18"/>
  <c r="H89"/>
  <c r="D89"/>
  <c r="F89" s="1"/>
  <c r="C89"/>
  <c r="D27"/>
  <c r="E27" s="1"/>
  <c r="C27"/>
  <c r="H27"/>
  <c r="H102"/>
  <c r="D102"/>
  <c r="G102" s="1"/>
  <c r="C102"/>
  <c r="D47"/>
  <c r="E47" s="1"/>
  <c r="C47"/>
  <c r="H47"/>
  <c r="D32"/>
  <c r="F32" s="1"/>
  <c r="C32"/>
  <c r="H32"/>
  <c r="H74"/>
  <c r="D74"/>
  <c r="F74" s="1"/>
  <c r="C74"/>
  <c r="D52"/>
  <c r="E52" s="1"/>
  <c r="C52"/>
  <c r="H52"/>
  <c r="H17"/>
  <c r="D17"/>
  <c r="G17" s="1"/>
  <c r="C17"/>
  <c r="H110"/>
  <c r="D110"/>
  <c r="E110" s="1"/>
  <c r="C110"/>
  <c r="H105"/>
  <c r="D105"/>
  <c r="G105" s="1"/>
  <c r="C105"/>
  <c r="H97"/>
  <c r="D97"/>
  <c r="E97" s="1"/>
  <c r="C97"/>
  <c r="D63"/>
  <c r="E63" s="1"/>
  <c r="C63"/>
  <c r="H63"/>
  <c r="H50"/>
  <c r="D50"/>
  <c r="G50" s="1"/>
  <c r="C50"/>
  <c r="D39"/>
  <c r="E39" s="1"/>
  <c r="C39"/>
  <c r="H39"/>
  <c r="D15"/>
  <c r="E15" s="1"/>
  <c r="C15"/>
  <c r="H15"/>
  <c r="H86"/>
  <c r="D86"/>
  <c r="F86" s="1"/>
  <c r="C86"/>
  <c r="H77"/>
  <c r="D77"/>
  <c r="G77" s="1"/>
  <c r="C77"/>
  <c r="D68"/>
  <c r="F68" s="1"/>
  <c r="C68"/>
  <c r="H68"/>
  <c r="D55"/>
  <c r="E55" s="1"/>
  <c r="C55"/>
  <c r="H55"/>
  <c r="D24"/>
  <c r="F24" s="1"/>
  <c r="C24"/>
  <c r="H24"/>
  <c r="D20"/>
  <c r="E20" s="1"/>
  <c r="C20"/>
  <c r="H20"/>
  <c r="D99"/>
  <c r="E99" s="1"/>
  <c r="C99"/>
  <c r="H99"/>
  <c r="D91"/>
  <c r="E91" s="1"/>
  <c r="C91"/>
  <c r="H91"/>
  <c r="H82"/>
  <c r="D82"/>
  <c r="E82" s="1"/>
  <c r="C82"/>
  <c r="D44"/>
  <c r="F44" s="1"/>
  <c r="C44"/>
  <c r="H44"/>
  <c r="H33"/>
  <c r="D33"/>
  <c r="G33" s="1"/>
  <c r="C33"/>
  <c r="H29"/>
  <c r="D29"/>
  <c r="F29" s="1"/>
  <c r="C29"/>
  <c r="H109"/>
  <c r="D109"/>
  <c r="F109" s="1"/>
  <c r="C109"/>
  <c r="D104"/>
  <c r="E104" s="1"/>
  <c r="C104"/>
  <c r="H104"/>
  <c r="D96"/>
  <c r="E96" s="1"/>
  <c r="C96"/>
  <c r="H96"/>
  <c r="H62"/>
  <c r="D62"/>
  <c r="F62" s="1"/>
  <c r="C62"/>
  <c r="H49"/>
  <c r="D49"/>
  <c r="F49" s="1"/>
  <c r="C49"/>
  <c r="H38"/>
  <c r="D38"/>
  <c r="E38" s="1"/>
  <c r="C38"/>
  <c r="D14"/>
  <c r="F14" s="1"/>
  <c r="C14"/>
  <c r="H14"/>
  <c r="G11"/>
  <c r="I41" i="8" l="1"/>
  <c r="J41"/>
  <c r="L41"/>
  <c r="F41"/>
  <c r="G41"/>
  <c r="M41"/>
  <c r="L72"/>
  <c r="F72"/>
  <c r="G72"/>
  <c r="J72"/>
  <c r="M72"/>
  <c r="I72"/>
  <c r="J99"/>
  <c r="G99"/>
  <c r="F99"/>
  <c r="I99"/>
  <c r="L99"/>
  <c r="M99"/>
  <c r="G57"/>
  <c r="M57"/>
  <c r="F57"/>
  <c r="I57"/>
  <c r="J57"/>
  <c r="L57"/>
  <c r="I88"/>
  <c r="M88"/>
  <c r="F88"/>
  <c r="G88"/>
  <c r="J88"/>
  <c r="L88"/>
  <c r="N88" s="1"/>
  <c r="L115"/>
  <c r="I115"/>
  <c r="G115"/>
  <c r="M115"/>
  <c r="F115"/>
  <c r="J115"/>
  <c r="J98"/>
  <c r="I98"/>
  <c r="L98"/>
  <c r="G98"/>
  <c r="M98"/>
  <c r="F98"/>
  <c r="M69"/>
  <c r="G69"/>
  <c r="J69"/>
  <c r="L69"/>
  <c r="I69"/>
  <c r="F69"/>
  <c r="L36"/>
  <c r="J36"/>
  <c r="F36"/>
  <c r="M36"/>
  <c r="I36"/>
  <c r="G36"/>
  <c r="L100"/>
  <c r="N100" s="1"/>
  <c r="M100"/>
  <c r="F100"/>
  <c r="J100"/>
  <c r="I100"/>
  <c r="G100"/>
  <c r="G63"/>
  <c r="F63"/>
  <c r="M63"/>
  <c r="I63"/>
  <c r="J63"/>
  <c r="L63"/>
  <c r="N63" s="1"/>
  <c r="F30"/>
  <c r="J30"/>
  <c r="I30"/>
  <c r="L30"/>
  <c r="N30" s="1"/>
  <c r="G30"/>
  <c r="M30"/>
  <c r="J94"/>
  <c r="G94"/>
  <c r="L94"/>
  <c r="M94"/>
  <c r="F94"/>
  <c r="O94" s="1"/>
  <c r="I94"/>
  <c r="F65"/>
  <c r="G65"/>
  <c r="J65"/>
  <c r="I65"/>
  <c r="M65"/>
  <c r="L65"/>
  <c r="L32"/>
  <c r="N32" s="1"/>
  <c r="G32"/>
  <c r="H32" s="1"/>
  <c r="F32"/>
  <c r="M32"/>
  <c r="I32"/>
  <c r="J32"/>
  <c r="L96"/>
  <c r="G96"/>
  <c r="F96"/>
  <c r="M96"/>
  <c r="I96"/>
  <c r="K96" s="1"/>
  <c r="J96"/>
  <c r="G59"/>
  <c r="L59"/>
  <c r="M59"/>
  <c r="F59"/>
  <c r="I59"/>
  <c r="J59"/>
  <c r="F26"/>
  <c r="J26"/>
  <c r="I26"/>
  <c r="G26"/>
  <c r="L26"/>
  <c r="N26" s="1"/>
  <c r="M26"/>
  <c r="L90"/>
  <c r="F90"/>
  <c r="J90"/>
  <c r="M90"/>
  <c r="G90"/>
  <c r="I90"/>
  <c r="L61"/>
  <c r="M61"/>
  <c r="F61"/>
  <c r="G61"/>
  <c r="J61"/>
  <c r="I61"/>
  <c r="L28"/>
  <c r="F28"/>
  <c r="I28"/>
  <c r="K28" s="1"/>
  <c r="J28"/>
  <c r="M28"/>
  <c r="G28"/>
  <c r="M92"/>
  <c r="F92"/>
  <c r="G92"/>
  <c r="L92"/>
  <c r="N92" s="1"/>
  <c r="I92"/>
  <c r="K92" s="1"/>
  <c r="J92"/>
  <c r="M55"/>
  <c r="N55" s="1"/>
  <c r="J55"/>
  <c r="L55"/>
  <c r="F55"/>
  <c r="G55"/>
  <c r="H55" s="1"/>
  <c r="I55"/>
  <c r="L22"/>
  <c r="G22"/>
  <c r="I22"/>
  <c r="K22" s="1"/>
  <c r="M22"/>
  <c r="F22"/>
  <c r="J22"/>
  <c r="J86"/>
  <c r="K86" s="1"/>
  <c r="M86"/>
  <c r="G86"/>
  <c r="I86"/>
  <c r="F86"/>
  <c r="L86"/>
  <c r="N86" s="1"/>
  <c r="L40"/>
  <c r="N40" s="1"/>
  <c r="F40"/>
  <c r="G40"/>
  <c r="H40" s="1"/>
  <c r="J40"/>
  <c r="I40"/>
  <c r="M40"/>
  <c r="G67"/>
  <c r="J67"/>
  <c r="M67"/>
  <c r="F67"/>
  <c r="I67"/>
  <c r="L67"/>
  <c r="J25"/>
  <c r="M25"/>
  <c r="L25"/>
  <c r="N25" s="1"/>
  <c r="F25"/>
  <c r="G25"/>
  <c r="I25"/>
  <c r="J56"/>
  <c r="K56" s="1"/>
  <c r="M56"/>
  <c r="N56" s="1"/>
  <c r="I56"/>
  <c r="L56"/>
  <c r="F56"/>
  <c r="G56"/>
  <c r="M83"/>
  <c r="F83"/>
  <c r="L83"/>
  <c r="N83" s="1"/>
  <c r="J83"/>
  <c r="G83"/>
  <c r="I83"/>
  <c r="F82"/>
  <c r="G82"/>
  <c r="I82"/>
  <c r="K82" s="1"/>
  <c r="J82"/>
  <c r="L82"/>
  <c r="M82"/>
  <c r="I53"/>
  <c r="F53"/>
  <c r="M53"/>
  <c r="G53"/>
  <c r="L53"/>
  <c r="J53"/>
  <c r="J20"/>
  <c r="G20"/>
  <c r="F20"/>
  <c r="M20"/>
  <c r="L20"/>
  <c r="N20" s="1"/>
  <c r="I20"/>
  <c r="I84"/>
  <c r="G84"/>
  <c r="M84"/>
  <c r="L84"/>
  <c r="F84"/>
  <c r="J84"/>
  <c r="M47"/>
  <c r="J47"/>
  <c r="K47" s="1"/>
  <c r="I47"/>
  <c r="F47"/>
  <c r="L47"/>
  <c r="N47" s="1"/>
  <c r="G47"/>
  <c r="M111"/>
  <c r="J111"/>
  <c r="I111"/>
  <c r="K111" s="1"/>
  <c r="L111"/>
  <c r="N111" s="1"/>
  <c r="G111"/>
  <c r="F111"/>
  <c r="J78"/>
  <c r="G78"/>
  <c r="L78"/>
  <c r="M78"/>
  <c r="I78"/>
  <c r="K78" s="1"/>
  <c r="F78"/>
  <c r="H78" s="1"/>
  <c r="I49"/>
  <c r="L49"/>
  <c r="M49"/>
  <c r="J49"/>
  <c r="F49"/>
  <c r="G49"/>
  <c r="M113"/>
  <c r="F113"/>
  <c r="J113"/>
  <c r="L113"/>
  <c r="G113"/>
  <c r="I113"/>
  <c r="K113" s="1"/>
  <c r="I80"/>
  <c r="J80"/>
  <c r="F80"/>
  <c r="G80"/>
  <c r="L80"/>
  <c r="M80"/>
  <c r="J43"/>
  <c r="G43"/>
  <c r="L43"/>
  <c r="F43"/>
  <c r="I43"/>
  <c r="K43" s="1"/>
  <c r="M43"/>
  <c r="L107"/>
  <c r="M107"/>
  <c r="F107"/>
  <c r="I107"/>
  <c r="G107"/>
  <c r="J107"/>
  <c r="J74"/>
  <c r="G74"/>
  <c r="I74"/>
  <c r="M74"/>
  <c r="L74"/>
  <c r="F74"/>
  <c r="I45"/>
  <c r="G45"/>
  <c r="J45"/>
  <c r="L45"/>
  <c r="M45"/>
  <c r="F45"/>
  <c r="I109"/>
  <c r="G109"/>
  <c r="L109"/>
  <c r="M109"/>
  <c r="J109"/>
  <c r="F109"/>
  <c r="F76"/>
  <c r="G76"/>
  <c r="I76"/>
  <c r="K76" s="1"/>
  <c r="L76"/>
  <c r="J76"/>
  <c r="M76"/>
  <c r="L39"/>
  <c r="F39"/>
  <c r="I39"/>
  <c r="J39"/>
  <c r="G39"/>
  <c r="M39"/>
  <c r="G103"/>
  <c r="L103"/>
  <c r="I103"/>
  <c r="M103"/>
  <c r="F103"/>
  <c r="J103"/>
  <c r="F70"/>
  <c r="L70"/>
  <c r="M70"/>
  <c r="J70"/>
  <c r="G70"/>
  <c r="I70"/>
  <c r="M17"/>
  <c r="L17"/>
  <c r="F17"/>
  <c r="G17"/>
  <c r="I17"/>
  <c r="J17"/>
  <c r="I105"/>
  <c r="J105"/>
  <c r="L105"/>
  <c r="M105"/>
  <c r="F105"/>
  <c r="G105"/>
  <c r="L35"/>
  <c r="I35"/>
  <c r="F35"/>
  <c r="J35"/>
  <c r="G35"/>
  <c r="M35"/>
  <c r="M21"/>
  <c r="G21"/>
  <c r="F21"/>
  <c r="J21"/>
  <c r="L21"/>
  <c r="N21" s="1"/>
  <c r="I21"/>
  <c r="I24"/>
  <c r="L24"/>
  <c r="J24"/>
  <c r="F24"/>
  <c r="G24"/>
  <c r="M24"/>
  <c r="L51"/>
  <c r="I51"/>
  <c r="G51"/>
  <c r="M51"/>
  <c r="J51"/>
  <c r="F51"/>
  <c r="M66"/>
  <c r="L66"/>
  <c r="F66"/>
  <c r="G66"/>
  <c r="I66"/>
  <c r="J66"/>
  <c r="I37"/>
  <c r="F37"/>
  <c r="G37"/>
  <c r="M37"/>
  <c r="J37"/>
  <c r="L37"/>
  <c r="J101"/>
  <c r="L101"/>
  <c r="I101"/>
  <c r="M101"/>
  <c r="F101"/>
  <c r="G101"/>
  <c r="L68"/>
  <c r="M68"/>
  <c r="J68"/>
  <c r="G68"/>
  <c r="F68"/>
  <c r="H68" s="1"/>
  <c r="I68"/>
  <c r="L31"/>
  <c r="G31"/>
  <c r="F31"/>
  <c r="I31"/>
  <c r="J31"/>
  <c r="M31"/>
  <c r="M95"/>
  <c r="J95"/>
  <c r="I95"/>
  <c r="F95"/>
  <c r="L95"/>
  <c r="N95" s="1"/>
  <c r="G95"/>
  <c r="I62"/>
  <c r="M62"/>
  <c r="G62"/>
  <c r="H62" s="1"/>
  <c r="L62"/>
  <c r="F62"/>
  <c r="J62"/>
  <c r="M33"/>
  <c r="F33"/>
  <c r="G33"/>
  <c r="I33"/>
  <c r="L33"/>
  <c r="N33" s="1"/>
  <c r="J33"/>
  <c r="I97"/>
  <c r="L97"/>
  <c r="M97"/>
  <c r="F97"/>
  <c r="G97"/>
  <c r="J97"/>
  <c r="I64"/>
  <c r="J64"/>
  <c r="L64"/>
  <c r="M64"/>
  <c r="F64"/>
  <c r="G64"/>
  <c r="M27"/>
  <c r="G27"/>
  <c r="F27"/>
  <c r="I27"/>
  <c r="L27"/>
  <c r="N27" s="1"/>
  <c r="J27"/>
  <c r="M91"/>
  <c r="F91"/>
  <c r="I91"/>
  <c r="J91"/>
  <c r="G91"/>
  <c r="L91"/>
  <c r="J58"/>
  <c r="G58"/>
  <c r="I58"/>
  <c r="M58"/>
  <c r="L58"/>
  <c r="F58"/>
  <c r="J29"/>
  <c r="M29"/>
  <c r="F29"/>
  <c r="I29"/>
  <c r="G29"/>
  <c r="L29"/>
  <c r="N29" s="1"/>
  <c r="G93"/>
  <c r="M93"/>
  <c r="J93"/>
  <c r="I93"/>
  <c r="F93"/>
  <c r="L93"/>
  <c r="N93" s="1"/>
  <c r="L60"/>
  <c r="J60"/>
  <c r="M60"/>
  <c r="I60"/>
  <c r="F60"/>
  <c r="G60"/>
  <c r="F23"/>
  <c r="G23"/>
  <c r="I23"/>
  <c r="M23"/>
  <c r="J23"/>
  <c r="L23"/>
  <c r="F87"/>
  <c r="G87"/>
  <c r="I87"/>
  <c r="J87"/>
  <c r="L87"/>
  <c r="M87"/>
  <c r="I54"/>
  <c r="L54"/>
  <c r="F54"/>
  <c r="J54"/>
  <c r="M54"/>
  <c r="G54"/>
  <c r="F18"/>
  <c r="G18"/>
  <c r="J18"/>
  <c r="I18"/>
  <c r="M18"/>
  <c r="L18"/>
  <c r="K25"/>
  <c r="H20"/>
  <c r="N65"/>
  <c r="K32"/>
  <c r="N57"/>
  <c r="H53"/>
  <c r="H28"/>
  <c r="H103"/>
  <c r="I73"/>
  <c r="J73"/>
  <c r="L73"/>
  <c r="G73"/>
  <c r="M73"/>
  <c r="F73"/>
  <c r="L104"/>
  <c r="F104"/>
  <c r="G104"/>
  <c r="J104"/>
  <c r="I104"/>
  <c r="M104"/>
  <c r="J50"/>
  <c r="G50"/>
  <c r="I50"/>
  <c r="L50"/>
  <c r="F50"/>
  <c r="M50"/>
  <c r="G89"/>
  <c r="M89"/>
  <c r="J89"/>
  <c r="L89"/>
  <c r="F89"/>
  <c r="H89" s="1"/>
  <c r="I89"/>
  <c r="F19"/>
  <c r="L19"/>
  <c r="I19"/>
  <c r="J19"/>
  <c r="M19"/>
  <c r="G19"/>
  <c r="J34"/>
  <c r="G34"/>
  <c r="I34"/>
  <c r="M34"/>
  <c r="F34"/>
  <c r="L34"/>
  <c r="L114"/>
  <c r="G114"/>
  <c r="F114"/>
  <c r="J114"/>
  <c r="I114"/>
  <c r="M114"/>
  <c r="J85"/>
  <c r="L85"/>
  <c r="G85"/>
  <c r="F85"/>
  <c r="I85"/>
  <c r="K85" s="1"/>
  <c r="M85"/>
  <c r="F52"/>
  <c r="G52"/>
  <c r="M52"/>
  <c r="I52"/>
  <c r="J52"/>
  <c r="L52"/>
  <c r="M116"/>
  <c r="J116"/>
  <c r="G116"/>
  <c r="F116"/>
  <c r="I116"/>
  <c r="L116"/>
  <c r="L79"/>
  <c r="G79"/>
  <c r="J79"/>
  <c r="M79"/>
  <c r="F79"/>
  <c r="I79"/>
  <c r="L46"/>
  <c r="F46"/>
  <c r="I46"/>
  <c r="M46"/>
  <c r="G46"/>
  <c r="J46"/>
  <c r="M110"/>
  <c r="I110"/>
  <c r="F110"/>
  <c r="J110"/>
  <c r="G110"/>
  <c r="L110"/>
  <c r="G81"/>
  <c r="J81"/>
  <c r="I81"/>
  <c r="L81"/>
  <c r="M81"/>
  <c r="F81"/>
  <c r="L48"/>
  <c r="F48"/>
  <c r="O48" s="1"/>
  <c r="M48"/>
  <c r="G48"/>
  <c r="I48"/>
  <c r="J48"/>
  <c r="L112"/>
  <c r="F112"/>
  <c r="G112"/>
  <c r="M112"/>
  <c r="J112"/>
  <c r="I112"/>
  <c r="G75"/>
  <c r="J75"/>
  <c r="M75"/>
  <c r="F75"/>
  <c r="I75"/>
  <c r="L75"/>
  <c r="M42"/>
  <c r="L42"/>
  <c r="N42" s="1"/>
  <c r="I42"/>
  <c r="G42"/>
  <c r="F42"/>
  <c r="J42"/>
  <c r="L106"/>
  <c r="F106"/>
  <c r="J106"/>
  <c r="M106"/>
  <c r="I106"/>
  <c r="G106"/>
  <c r="I77"/>
  <c r="L77"/>
  <c r="F77"/>
  <c r="J77"/>
  <c r="G77"/>
  <c r="M77"/>
  <c r="G44"/>
  <c r="I44"/>
  <c r="L44"/>
  <c r="J44"/>
  <c r="F44"/>
  <c r="H44" s="1"/>
  <c r="M44"/>
  <c r="L108"/>
  <c r="J108"/>
  <c r="M108"/>
  <c r="F108"/>
  <c r="G108"/>
  <c r="I108"/>
  <c r="K108" s="1"/>
  <c r="L71"/>
  <c r="F71"/>
  <c r="G71"/>
  <c r="M71"/>
  <c r="I71"/>
  <c r="K71" s="1"/>
  <c r="J71"/>
  <c r="G38"/>
  <c r="I38"/>
  <c r="F38"/>
  <c r="J38"/>
  <c r="L38"/>
  <c r="M38"/>
  <c r="F102"/>
  <c r="L102"/>
  <c r="J102"/>
  <c r="M102"/>
  <c r="G102"/>
  <c r="I102"/>
  <c r="Z96" i="1"/>
  <c r="W61"/>
  <c r="Y61" s="1"/>
  <c r="T96"/>
  <c r="K36" i="8"/>
  <c r="N59"/>
  <c r="N115"/>
  <c r="N54"/>
  <c r="H49"/>
  <c r="N94"/>
  <c r="K55"/>
  <c r="N72"/>
  <c r="H41"/>
  <c r="N61"/>
  <c r="N78"/>
  <c r="U78" s="1"/>
  <c r="K53"/>
  <c r="H93"/>
  <c r="N39"/>
  <c r="Q78"/>
  <c r="W87" i="1"/>
  <c r="T48"/>
  <c r="AC48" s="1"/>
  <c r="W58"/>
  <c r="AA96"/>
  <c r="AB96" s="1"/>
  <c r="T90"/>
  <c r="AC90" s="1"/>
  <c r="T111"/>
  <c r="W111"/>
  <c r="W109"/>
  <c r="W13"/>
  <c r="Y13" s="1"/>
  <c r="AA45"/>
  <c r="AB45" s="1"/>
  <c r="Z111"/>
  <c r="X77"/>
  <c r="X42"/>
  <c r="T77"/>
  <c r="AA74"/>
  <c r="W80"/>
  <c r="X22"/>
  <c r="AA58"/>
  <c r="U51"/>
  <c r="U90"/>
  <c r="Z61"/>
  <c r="AB61" s="1"/>
  <c r="Z16"/>
  <c r="AB16" s="1"/>
  <c r="Z90"/>
  <c r="X51"/>
  <c r="T93"/>
  <c r="AC93" s="1"/>
  <c r="Z93"/>
  <c r="AB93" s="1"/>
  <c r="AA77"/>
  <c r="AB77" s="1"/>
  <c r="T42"/>
  <c r="AC42" s="1"/>
  <c r="U74"/>
  <c r="AA42"/>
  <c r="AB42" s="1"/>
  <c r="Z80"/>
  <c r="U47"/>
  <c r="U22"/>
  <c r="U80"/>
  <c r="V80" s="1"/>
  <c r="Z109"/>
  <c r="U109"/>
  <c r="V109" s="1"/>
  <c r="AA22"/>
  <c r="AB22" s="1"/>
  <c r="Z74"/>
  <c r="AB74" s="1"/>
  <c r="Z47"/>
  <c r="W77"/>
  <c r="Y96"/>
  <c r="W42"/>
  <c r="X80"/>
  <c r="T47"/>
  <c r="V47" s="1"/>
  <c r="T22"/>
  <c r="AC22" s="1"/>
  <c r="X109"/>
  <c r="U77"/>
  <c r="W22"/>
  <c r="X74"/>
  <c r="Y74" s="1"/>
  <c r="W47"/>
  <c r="Y47" s="1"/>
  <c r="U42"/>
  <c r="T74"/>
  <c r="AC74" s="1"/>
  <c r="AA80"/>
  <c r="U111"/>
  <c r="AA109"/>
  <c r="U13"/>
  <c r="AA48"/>
  <c r="AB48" s="1"/>
  <c r="AA13"/>
  <c r="X87"/>
  <c r="W16"/>
  <c r="U16"/>
  <c r="AB90"/>
  <c r="X45"/>
  <c r="Z51"/>
  <c r="AB51" s="1"/>
  <c r="U45"/>
  <c r="X48"/>
  <c r="Z13"/>
  <c r="AA87"/>
  <c r="AB87" s="1"/>
  <c r="T51"/>
  <c r="V51" s="1"/>
  <c r="X16"/>
  <c r="T16"/>
  <c r="AC16" s="1"/>
  <c r="W45"/>
  <c r="Y111"/>
  <c r="W51"/>
  <c r="T13"/>
  <c r="T45"/>
  <c r="AC45" s="1"/>
  <c r="W48"/>
  <c r="T87"/>
  <c r="U48"/>
  <c r="Y90"/>
  <c r="U93"/>
  <c r="AB26"/>
  <c r="X32"/>
  <c r="U106"/>
  <c r="AA106"/>
  <c r="AA75"/>
  <c r="AB75" s="1"/>
  <c r="X26"/>
  <c r="X64"/>
  <c r="T75"/>
  <c r="V75" s="1"/>
  <c r="X29"/>
  <c r="AA71"/>
  <c r="AB71" s="1"/>
  <c r="O18" i="8"/>
  <c r="O101"/>
  <c r="O69"/>
  <c r="Y58" i="1"/>
  <c r="W32"/>
  <c r="T106"/>
  <c r="Z106"/>
  <c r="X75"/>
  <c r="W26"/>
  <c r="W64"/>
  <c r="U29"/>
  <c r="W29"/>
  <c r="Y93"/>
  <c r="X71"/>
  <c r="U71"/>
  <c r="O75" i="8"/>
  <c r="O112"/>
  <c r="AB58" i="1"/>
  <c r="Z32"/>
  <c r="AB32" s="1"/>
  <c r="U26"/>
  <c r="V26" s="1"/>
  <c r="W75"/>
  <c r="T64"/>
  <c r="V64" s="1"/>
  <c r="T29"/>
  <c r="AC29" s="1"/>
  <c r="W71"/>
  <c r="K18"/>
  <c r="Y106"/>
  <c r="AB111"/>
  <c r="AB64"/>
  <c r="Y51"/>
  <c r="AC76"/>
  <c r="AC34"/>
  <c r="AC98"/>
  <c r="AC12"/>
  <c r="AC17"/>
  <c r="AC81"/>
  <c r="AC67"/>
  <c r="AC59"/>
  <c r="AC56"/>
  <c r="Y77"/>
  <c r="N99"/>
  <c r="Q99" s="1"/>
  <c r="N26"/>
  <c r="Q26" s="1"/>
  <c r="L42"/>
  <c r="T21"/>
  <c r="V21" s="1"/>
  <c r="L69"/>
  <c r="T85"/>
  <c r="V85" s="1"/>
  <c r="N36"/>
  <c r="Q36" s="1"/>
  <c r="L100"/>
  <c r="R31"/>
  <c r="L111"/>
  <c r="L22"/>
  <c r="L86"/>
  <c r="M96"/>
  <c r="P96" s="1"/>
  <c r="U27"/>
  <c r="V27" s="1"/>
  <c r="R66"/>
  <c r="R29"/>
  <c r="L44"/>
  <c r="M108"/>
  <c r="P108" s="1"/>
  <c r="AB47"/>
  <c r="T23"/>
  <c r="V23" s="1"/>
  <c r="N55"/>
  <c r="Q55" s="1"/>
  <c r="M103"/>
  <c r="P103" s="1"/>
  <c r="U14"/>
  <c r="V14" s="1"/>
  <c r="R78"/>
  <c r="M104"/>
  <c r="P104" s="1"/>
  <c r="AC14"/>
  <c r="AC78"/>
  <c r="AC33"/>
  <c r="AC97"/>
  <c r="AC27"/>
  <c r="AC26"/>
  <c r="AC80"/>
  <c r="AC96"/>
  <c r="AC71"/>
  <c r="M19"/>
  <c r="L67"/>
  <c r="L106"/>
  <c r="N40"/>
  <c r="Q40" s="1"/>
  <c r="R95"/>
  <c r="R22"/>
  <c r="U33"/>
  <c r="U97"/>
  <c r="V97" s="1"/>
  <c r="N34"/>
  <c r="Q34" s="1"/>
  <c r="R77"/>
  <c r="R92"/>
  <c r="AB29"/>
  <c r="L57"/>
  <c r="R56"/>
  <c r="AC58"/>
  <c r="AC111"/>
  <c r="AC61"/>
  <c r="AC109"/>
  <c r="AC87"/>
  <c r="N35"/>
  <c r="Q35" s="1"/>
  <c r="R26"/>
  <c r="R42"/>
  <c r="N90"/>
  <c r="Q90" s="1"/>
  <c r="N53"/>
  <c r="M85"/>
  <c r="P85" s="1"/>
  <c r="N20"/>
  <c r="Q20" s="1"/>
  <c r="M52"/>
  <c r="P52" s="1"/>
  <c r="M84"/>
  <c r="P84" s="1"/>
  <c r="M62"/>
  <c r="P62" s="1"/>
  <c r="R89"/>
  <c r="N72"/>
  <c r="Q72" s="1"/>
  <c r="N15"/>
  <c r="Q15" s="1"/>
  <c r="M102"/>
  <c r="P102" s="1"/>
  <c r="N33"/>
  <c r="Q33" s="1"/>
  <c r="R49"/>
  <c r="N97"/>
  <c r="Q97" s="1"/>
  <c r="M32"/>
  <c r="P32" s="1"/>
  <c r="R64"/>
  <c r="R88"/>
  <c r="M27"/>
  <c r="P27" s="1"/>
  <c r="R59"/>
  <c r="M91"/>
  <c r="P91" s="1"/>
  <c r="N98"/>
  <c r="Q98" s="1"/>
  <c r="N60"/>
  <c r="Q60" s="1"/>
  <c r="L92"/>
  <c r="L23"/>
  <c r="R71"/>
  <c r="M14"/>
  <c r="P14" s="1"/>
  <c r="N46"/>
  <c r="Q46" s="1"/>
  <c r="M73"/>
  <c r="P73" s="1"/>
  <c r="N56"/>
  <c r="Q56" s="1"/>
  <c r="T104"/>
  <c r="V104" s="1"/>
  <c r="AC89"/>
  <c r="AC72"/>
  <c r="AC32"/>
  <c r="V42"/>
  <c r="R68"/>
  <c r="T40"/>
  <c r="V40" s="1"/>
  <c r="R86"/>
  <c r="L49"/>
  <c r="M16"/>
  <c r="P16" s="1"/>
  <c r="N88"/>
  <c r="Q88" s="1"/>
  <c r="L13"/>
  <c r="M29"/>
  <c r="P29" s="1"/>
  <c r="N61"/>
  <c r="Q61" s="1"/>
  <c r="N93"/>
  <c r="Q93" s="1"/>
  <c r="M28"/>
  <c r="P28" s="1"/>
  <c r="M39"/>
  <c r="P39" s="1"/>
  <c r="R30"/>
  <c r="M94"/>
  <c r="P94" s="1"/>
  <c r="N25"/>
  <c r="Q25" s="1"/>
  <c r="T57"/>
  <c r="V57" s="1"/>
  <c r="AC69"/>
  <c r="AC38"/>
  <c r="AC102"/>
  <c r="AC20"/>
  <c r="AC84"/>
  <c r="AA101"/>
  <c r="W101"/>
  <c r="Z101"/>
  <c r="X101"/>
  <c r="X46"/>
  <c r="AA46"/>
  <c r="W46"/>
  <c r="Z46"/>
  <c r="Z65"/>
  <c r="X65"/>
  <c r="AA65"/>
  <c r="W65"/>
  <c r="AA103"/>
  <c r="Z103"/>
  <c r="X103"/>
  <c r="W103"/>
  <c r="Z70"/>
  <c r="X70"/>
  <c r="AA70"/>
  <c r="W70"/>
  <c r="X41"/>
  <c r="AA41"/>
  <c r="W41"/>
  <c r="Z41"/>
  <c r="X105"/>
  <c r="AA105"/>
  <c r="W105"/>
  <c r="Z105"/>
  <c r="Z60"/>
  <c r="X60"/>
  <c r="AA60"/>
  <c r="W60"/>
  <c r="AA31"/>
  <c r="Z31"/>
  <c r="X31"/>
  <c r="W31"/>
  <c r="AA39"/>
  <c r="Z39"/>
  <c r="X39"/>
  <c r="W39"/>
  <c r="AA43"/>
  <c r="Z43"/>
  <c r="X43"/>
  <c r="W43"/>
  <c r="X18"/>
  <c r="AA18"/>
  <c r="W18"/>
  <c r="Z18"/>
  <c r="X82"/>
  <c r="AA82"/>
  <c r="W82"/>
  <c r="Z82"/>
  <c r="AA53"/>
  <c r="W53"/>
  <c r="Z53"/>
  <c r="X53"/>
  <c r="X24"/>
  <c r="AA24"/>
  <c r="W24"/>
  <c r="Z24"/>
  <c r="X88"/>
  <c r="AA88"/>
  <c r="W88"/>
  <c r="Z88"/>
  <c r="AA19"/>
  <c r="Z19"/>
  <c r="X19"/>
  <c r="W19"/>
  <c r="X62"/>
  <c r="AA62"/>
  <c r="W62"/>
  <c r="Z62"/>
  <c r="Z17"/>
  <c r="X17"/>
  <c r="AA17"/>
  <c r="W17"/>
  <c r="Z81"/>
  <c r="X81"/>
  <c r="AA81"/>
  <c r="W81"/>
  <c r="X52"/>
  <c r="AA52"/>
  <c r="W52"/>
  <c r="Z52"/>
  <c r="AA63"/>
  <c r="Z63"/>
  <c r="X63"/>
  <c r="W63"/>
  <c r="AA67"/>
  <c r="Z67"/>
  <c r="X67"/>
  <c r="W67"/>
  <c r="R106"/>
  <c r="M21"/>
  <c r="P21" s="1"/>
  <c r="R53"/>
  <c r="T36"/>
  <c r="V36" s="1"/>
  <c r="L47"/>
  <c r="M38"/>
  <c r="P38" s="1"/>
  <c r="T54"/>
  <c r="V54" s="1"/>
  <c r="N64"/>
  <c r="Q64" s="1"/>
  <c r="N43"/>
  <c r="Q43" s="1"/>
  <c r="L77"/>
  <c r="U108"/>
  <c r="U11"/>
  <c r="N19"/>
  <c r="Q19" s="1"/>
  <c r="R35"/>
  <c r="L51"/>
  <c r="M67"/>
  <c r="P67" s="1"/>
  <c r="U67"/>
  <c r="N83"/>
  <c r="Q83" s="1"/>
  <c r="R99"/>
  <c r="N12"/>
  <c r="Q12" s="1"/>
  <c r="U12"/>
  <c r="V12" s="1"/>
  <c r="L26"/>
  <c r="M42"/>
  <c r="P42" s="1"/>
  <c r="N74"/>
  <c r="Q74" s="1"/>
  <c r="L90"/>
  <c r="R90"/>
  <c r="M106"/>
  <c r="P106" s="1"/>
  <c r="N37"/>
  <c r="Q37" s="1"/>
  <c r="R37"/>
  <c r="L53"/>
  <c r="M69"/>
  <c r="P69" s="1"/>
  <c r="N101"/>
  <c r="Q101" s="1"/>
  <c r="R101"/>
  <c r="L20"/>
  <c r="M36"/>
  <c r="P36" s="1"/>
  <c r="R52"/>
  <c r="N68"/>
  <c r="Q68" s="1"/>
  <c r="N84"/>
  <c r="Q84" s="1"/>
  <c r="M100"/>
  <c r="P100" s="1"/>
  <c r="U100"/>
  <c r="N41"/>
  <c r="Q41" s="1"/>
  <c r="R41"/>
  <c r="L89"/>
  <c r="L40"/>
  <c r="R15"/>
  <c r="L31"/>
  <c r="T31"/>
  <c r="M47"/>
  <c r="P47" s="1"/>
  <c r="N63"/>
  <c r="Q63" s="1"/>
  <c r="R79"/>
  <c r="L95"/>
  <c r="T95"/>
  <c r="M111"/>
  <c r="P111" s="1"/>
  <c r="M22"/>
  <c r="P22" s="1"/>
  <c r="N54"/>
  <c r="Q54" s="1"/>
  <c r="L70"/>
  <c r="R70"/>
  <c r="M86"/>
  <c r="P86" s="1"/>
  <c r="N17"/>
  <c r="Q17" s="1"/>
  <c r="U17"/>
  <c r="V17" s="1"/>
  <c r="L33"/>
  <c r="R33"/>
  <c r="M49"/>
  <c r="P49" s="1"/>
  <c r="T65"/>
  <c r="L81"/>
  <c r="U81"/>
  <c r="V81" s="1"/>
  <c r="L97"/>
  <c r="R97"/>
  <c r="N16"/>
  <c r="Q16" s="1"/>
  <c r="L48"/>
  <c r="R48"/>
  <c r="L64"/>
  <c r="M80"/>
  <c r="P80" s="1"/>
  <c r="N105"/>
  <c r="Q105" s="1"/>
  <c r="R105"/>
  <c r="L88"/>
  <c r="T88"/>
  <c r="N27"/>
  <c r="Q27" s="1"/>
  <c r="R43"/>
  <c r="L59"/>
  <c r="M75"/>
  <c r="P75" s="1"/>
  <c r="N91"/>
  <c r="Q91" s="1"/>
  <c r="R107"/>
  <c r="N18"/>
  <c r="Q18" s="1"/>
  <c r="T18"/>
  <c r="L34"/>
  <c r="U34"/>
  <c r="V34" s="1"/>
  <c r="M50"/>
  <c r="P50" s="1"/>
  <c r="R50"/>
  <c r="N82"/>
  <c r="Q82" s="1"/>
  <c r="T82"/>
  <c r="L98"/>
  <c r="U98"/>
  <c r="V98" s="1"/>
  <c r="M13"/>
  <c r="P13" s="1"/>
  <c r="R13"/>
  <c r="L45"/>
  <c r="L61"/>
  <c r="R61"/>
  <c r="M77"/>
  <c r="P77" s="1"/>
  <c r="L109"/>
  <c r="N28"/>
  <c r="Q28" s="1"/>
  <c r="R28"/>
  <c r="M44"/>
  <c r="P44" s="1"/>
  <c r="T60"/>
  <c r="N76"/>
  <c r="Q76" s="1"/>
  <c r="R76"/>
  <c r="M92"/>
  <c r="P92" s="1"/>
  <c r="L108"/>
  <c r="M23"/>
  <c r="P23" s="1"/>
  <c r="N39"/>
  <c r="Q39" s="1"/>
  <c r="R55"/>
  <c r="L71"/>
  <c r="M87"/>
  <c r="P87" s="1"/>
  <c r="N103"/>
  <c r="Q103" s="1"/>
  <c r="R14"/>
  <c r="N30"/>
  <c r="Q30" s="1"/>
  <c r="L46"/>
  <c r="R46"/>
  <c r="M78"/>
  <c r="P78" s="1"/>
  <c r="U78"/>
  <c r="V78" s="1"/>
  <c r="N110"/>
  <c r="Q110" s="1"/>
  <c r="T110"/>
  <c r="V110" s="1"/>
  <c r="L25"/>
  <c r="T25"/>
  <c r="M57"/>
  <c r="P57" s="1"/>
  <c r="L24"/>
  <c r="T24"/>
  <c r="L56"/>
  <c r="N104"/>
  <c r="Q104" s="1"/>
  <c r="Z54"/>
  <c r="X54"/>
  <c r="AA54"/>
  <c r="W54"/>
  <c r="X89"/>
  <c r="AA89"/>
  <c r="W89"/>
  <c r="Z89"/>
  <c r="Z108"/>
  <c r="X108"/>
  <c r="AA108"/>
  <c r="W108"/>
  <c r="AA15"/>
  <c r="Z15"/>
  <c r="X15"/>
  <c r="W15"/>
  <c r="AA37"/>
  <c r="W37"/>
  <c r="Z37"/>
  <c r="X37"/>
  <c r="AA107"/>
  <c r="Z107"/>
  <c r="X107"/>
  <c r="W107"/>
  <c r="X36"/>
  <c r="AA36"/>
  <c r="W36"/>
  <c r="Z36"/>
  <c r="Z38"/>
  <c r="X38"/>
  <c r="AA38"/>
  <c r="W38"/>
  <c r="Z102"/>
  <c r="X102"/>
  <c r="AA102"/>
  <c r="W102"/>
  <c r="X73"/>
  <c r="AA73"/>
  <c r="W73"/>
  <c r="Z73"/>
  <c r="Z28"/>
  <c r="X28"/>
  <c r="AA28"/>
  <c r="W28"/>
  <c r="Z92"/>
  <c r="X92"/>
  <c r="AA92"/>
  <c r="W92"/>
  <c r="AA59"/>
  <c r="Z59"/>
  <c r="X59"/>
  <c r="W59"/>
  <c r="AA99"/>
  <c r="Z99"/>
  <c r="X99"/>
  <c r="W99"/>
  <c r="AA83"/>
  <c r="Z83"/>
  <c r="X83"/>
  <c r="W83"/>
  <c r="X50"/>
  <c r="AA50"/>
  <c r="W50"/>
  <c r="Z50"/>
  <c r="AA21"/>
  <c r="W21"/>
  <c r="Z21"/>
  <c r="X21"/>
  <c r="AA85"/>
  <c r="W85"/>
  <c r="Z85"/>
  <c r="X85"/>
  <c r="X56"/>
  <c r="AA56"/>
  <c r="W56"/>
  <c r="Z56"/>
  <c r="AA79"/>
  <c r="Z79"/>
  <c r="X79"/>
  <c r="W79"/>
  <c r="X30"/>
  <c r="AA30"/>
  <c r="W30"/>
  <c r="Z30"/>
  <c r="X94"/>
  <c r="AA94"/>
  <c r="W94"/>
  <c r="Z94"/>
  <c r="Z49"/>
  <c r="X49"/>
  <c r="AA49"/>
  <c r="W49"/>
  <c r="X20"/>
  <c r="AA20"/>
  <c r="W20"/>
  <c r="Z20"/>
  <c r="X84"/>
  <c r="AA84"/>
  <c r="W84"/>
  <c r="Z84"/>
  <c r="AA91"/>
  <c r="Z91"/>
  <c r="X91"/>
  <c r="W91"/>
  <c r="P19"/>
  <c r="R51"/>
  <c r="M83"/>
  <c r="P83" s="1"/>
  <c r="M58"/>
  <c r="P58" s="1"/>
  <c r="Q53"/>
  <c r="U101"/>
  <c r="T100"/>
  <c r="N89"/>
  <c r="Q89" s="1"/>
  <c r="U72"/>
  <c r="V72" s="1"/>
  <c r="N79"/>
  <c r="Q79" s="1"/>
  <c r="N65"/>
  <c r="Q65" s="1"/>
  <c r="L75"/>
  <c r="L50"/>
  <c r="T46"/>
  <c r="L19"/>
  <c r="T19"/>
  <c r="M35"/>
  <c r="P35" s="1"/>
  <c r="N51"/>
  <c r="Q51" s="1"/>
  <c r="R67"/>
  <c r="L83"/>
  <c r="T83"/>
  <c r="M99"/>
  <c r="P99" s="1"/>
  <c r="U99"/>
  <c r="L12"/>
  <c r="N42"/>
  <c r="Q42" s="1"/>
  <c r="L58"/>
  <c r="R58"/>
  <c r="M74"/>
  <c r="P74" s="1"/>
  <c r="N106"/>
  <c r="Q106" s="1"/>
  <c r="L21"/>
  <c r="M37"/>
  <c r="P37" s="1"/>
  <c r="T37"/>
  <c r="V37" s="1"/>
  <c r="U53"/>
  <c r="N69"/>
  <c r="Q69" s="1"/>
  <c r="R69"/>
  <c r="L85"/>
  <c r="M101"/>
  <c r="P101" s="1"/>
  <c r="T101"/>
  <c r="R20"/>
  <c r="L36"/>
  <c r="L52"/>
  <c r="T52"/>
  <c r="V52" s="1"/>
  <c r="L68"/>
  <c r="R84"/>
  <c r="N100"/>
  <c r="Q100" s="1"/>
  <c r="L62"/>
  <c r="R62"/>
  <c r="M41"/>
  <c r="P41" s="1"/>
  <c r="U41"/>
  <c r="M40"/>
  <c r="P40" s="1"/>
  <c r="R40"/>
  <c r="M72"/>
  <c r="P72" s="1"/>
  <c r="M15"/>
  <c r="P15" s="1"/>
  <c r="U15"/>
  <c r="N31"/>
  <c r="Q31" s="1"/>
  <c r="R47"/>
  <c r="L63"/>
  <c r="T63"/>
  <c r="M79"/>
  <c r="P79" s="1"/>
  <c r="U79"/>
  <c r="N95"/>
  <c r="Q95" s="1"/>
  <c r="R111"/>
  <c r="N22"/>
  <c r="Q22" s="1"/>
  <c r="L38"/>
  <c r="R38"/>
  <c r="M54"/>
  <c r="P54" s="1"/>
  <c r="T70"/>
  <c r="V70" s="1"/>
  <c r="N86"/>
  <c r="Q86" s="1"/>
  <c r="L102"/>
  <c r="R102"/>
  <c r="M17"/>
  <c r="P17" s="1"/>
  <c r="N49"/>
  <c r="Q49" s="1"/>
  <c r="U49"/>
  <c r="M65"/>
  <c r="P65" s="1"/>
  <c r="R65"/>
  <c r="N81"/>
  <c r="Q81" s="1"/>
  <c r="L16"/>
  <c r="R16"/>
  <c r="L32"/>
  <c r="V32"/>
  <c r="N48"/>
  <c r="Q48" s="1"/>
  <c r="L80"/>
  <c r="R80"/>
  <c r="L96"/>
  <c r="V96"/>
  <c r="M105"/>
  <c r="P105" s="1"/>
  <c r="U105"/>
  <c r="L27"/>
  <c r="M43"/>
  <c r="P43" s="1"/>
  <c r="U43"/>
  <c r="N59"/>
  <c r="Q59" s="1"/>
  <c r="R75"/>
  <c r="L91"/>
  <c r="T91"/>
  <c r="M107"/>
  <c r="P107" s="1"/>
  <c r="U107"/>
  <c r="M18"/>
  <c r="P18" s="1"/>
  <c r="R18"/>
  <c r="N50"/>
  <c r="Q50" s="1"/>
  <c r="T50"/>
  <c r="V50" s="1"/>
  <c r="L66"/>
  <c r="M82"/>
  <c r="P82" s="1"/>
  <c r="R82"/>
  <c r="N13"/>
  <c r="Q13" s="1"/>
  <c r="L29"/>
  <c r="N45"/>
  <c r="Q45" s="1"/>
  <c r="V61"/>
  <c r="N77"/>
  <c r="Q77" s="1"/>
  <c r="M93"/>
  <c r="P93" s="1"/>
  <c r="R93"/>
  <c r="N109"/>
  <c r="Q109" s="1"/>
  <c r="T28"/>
  <c r="V28" s="1"/>
  <c r="N44"/>
  <c r="Q44" s="1"/>
  <c r="R44"/>
  <c r="M60"/>
  <c r="P60" s="1"/>
  <c r="U60"/>
  <c r="M76"/>
  <c r="P76" s="1"/>
  <c r="T92"/>
  <c r="V92" s="1"/>
  <c r="N108"/>
  <c r="Q108" s="1"/>
  <c r="R108"/>
  <c r="R23"/>
  <c r="L39"/>
  <c r="T39"/>
  <c r="M55"/>
  <c r="P55" s="1"/>
  <c r="N71"/>
  <c r="Q71" s="1"/>
  <c r="V71"/>
  <c r="R87"/>
  <c r="L103"/>
  <c r="T103"/>
  <c r="L14"/>
  <c r="M30"/>
  <c r="P30" s="1"/>
  <c r="U30"/>
  <c r="N78"/>
  <c r="Q78" s="1"/>
  <c r="L94"/>
  <c r="R94"/>
  <c r="M110"/>
  <c r="P110" s="1"/>
  <c r="R25"/>
  <c r="N57"/>
  <c r="Q57" s="1"/>
  <c r="R57"/>
  <c r="L73"/>
  <c r="T73"/>
  <c r="M24"/>
  <c r="P24" s="1"/>
  <c r="R24"/>
  <c r="L104"/>
  <c r="R104"/>
  <c r="X25"/>
  <c r="AA25"/>
  <c r="W25"/>
  <c r="Z25"/>
  <c r="Z44"/>
  <c r="X44"/>
  <c r="AA44"/>
  <c r="W44"/>
  <c r="AA55"/>
  <c r="Z55"/>
  <c r="X55"/>
  <c r="W55"/>
  <c r="X66"/>
  <c r="AA66"/>
  <c r="W66"/>
  <c r="Z66"/>
  <c r="X72"/>
  <c r="AA72"/>
  <c r="W72"/>
  <c r="Z72"/>
  <c r="X110"/>
  <c r="AA110"/>
  <c r="W110"/>
  <c r="Z110"/>
  <c r="X100"/>
  <c r="AA100"/>
  <c r="W100"/>
  <c r="Z100"/>
  <c r="Z86"/>
  <c r="X86"/>
  <c r="AA86"/>
  <c r="W86"/>
  <c r="X57"/>
  <c r="AA57"/>
  <c r="W57"/>
  <c r="Z57"/>
  <c r="Z12"/>
  <c r="X12"/>
  <c r="AA12"/>
  <c r="W12"/>
  <c r="Z76"/>
  <c r="X76"/>
  <c r="AA76"/>
  <c r="W76"/>
  <c r="AA95"/>
  <c r="Z95"/>
  <c r="X95"/>
  <c r="W95"/>
  <c r="AA35"/>
  <c r="Z35"/>
  <c r="X35"/>
  <c r="W35"/>
  <c r="AA23"/>
  <c r="Z23"/>
  <c r="X23"/>
  <c r="W23"/>
  <c r="X34"/>
  <c r="AA34"/>
  <c r="W34"/>
  <c r="Z34"/>
  <c r="X98"/>
  <c r="AA98"/>
  <c r="W98"/>
  <c r="Z98"/>
  <c r="AA69"/>
  <c r="W69"/>
  <c r="Z69"/>
  <c r="X69"/>
  <c r="X40"/>
  <c r="AA40"/>
  <c r="W40"/>
  <c r="Z40"/>
  <c r="X104"/>
  <c r="AA104"/>
  <c r="W104"/>
  <c r="Z104"/>
  <c r="X14"/>
  <c r="AA14"/>
  <c r="W14"/>
  <c r="Z14"/>
  <c r="X78"/>
  <c r="AA78"/>
  <c r="W78"/>
  <c r="Z78"/>
  <c r="Z33"/>
  <c r="X33"/>
  <c r="AA33"/>
  <c r="W33"/>
  <c r="Z97"/>
  <c r="X97"/>
  <c r="AA97"/>
  <c r="W97"/>
  <c r="X68"/>
  <c r="AA68"/>
  <c r="W68"/>
  <c r="Z68"/>
  <c r="AA27"/>
  <c r="Z27"/>
  <c r="X27"/>
  <c r="W27"/>
  <c r="M63"/>
  <c r="P63" s="1"/>
  <c r="N70"/>
  <c r="Q70" s="1"/>
  <c r="N80"/>
  <c r="Q80" s="1"/>
  <c r="N107"/>
  <c r="Q107" s="1"/>
  <c r="M66"/>
  <c r="P66" s="1"/>
  <c r="U44"/>
  <c r="L87"/>
  <c r="U103"/>
  <c r="L78"/>
  <c r="T11"/>
  <c r="R19"/>
  <c r="L35"/>
  <c r="T35"/>
  <c r="M51"/>
  <c r="P51" s="1"/>
  <c r="N67"/>
  <c r="Q67" s="1"/>
  <c r="V67"/>
  <c r="R83"/>
  <c r="L99"/>
  <c r="T99"/>
  <c r="M12"/>
  <c r="P12" s="1"/>
  <c r="R12"/>
  <c r="M26"/>
  <c r="P26" s="1"/>
  <c r="N58"/>
  <c r="Q58" s="1"/>
  <c r="V58"/>
  <c r="L74"/>
  <c r="R74"/>
  <c r="M90"/>
  <c r="P90" s="1"/>
  <c r="N21"/>
  <c r="Q21" s="1"/>
  <c r="R21"/>
  <c r="L37"/>
  <c r="M53"/>
  <c r="P53" s="1"/>
  <c r="T53"/>
  <c r="U69"/>
  <c r="V69" s="1"/>
  <c r="N85"/>
  <c r="Q85" s="1"/>
  <c r="R85"/>
  <c r="L101"/>
  <c r="M20"/>
  <c r="P20" s="1"/>
  <c r="U20"/>
  <c r="V20" s="1"/>
  <c r="R36"/>
  <c r="N52"/>
  <c r="Q52" s="1"/>
  <c r="M68"/>
  <c r="P68" s="1"/>
  <c r="T68"/>
  <c r="L84"/>
  <c r="U84"/>
  <c r="V84" s="1"/>
  <c r="R100"/>
  <c r="N62"/>
  <c r="Q62" s="1"/>
  <c r="T62"/>
  <c r="L41"/>
  <c r="T41"/>
  <c r="M89"/>
  <c r="P89" s="1"/>
  <c r="U89"/>
  <c r="V89" s="1"/>
  <c r="L72"/>
  <c r="R72"/>
  <c r="L15"/>
  <c r="T15"/>
  <c r="M31"/>
  <c r="P31" s="1"/>
  <c r="U31"/>
  <c r="V31" s="1"/>
  <c r="N47"/>
  <c r="Q47" s="1"/>
  <c r="R63"/>
  <c r="L79"/>
  <c r="T79"/>
  <c r="M95"/>
  <c r="P95" s="1"/>
  <c r="U95"/>
  <c r="N111"/>
  <c r="Q111" s="1"/>
  <c r="V111"/>
  <c r="N38"/>
  <c r="Q38" s="1"/>
  <c r="U38"/>
  <c r="V38" s="1"/>
  <c r="L54"/>
  <c r="R54"/>
  <c r="M70"/>
  <c r="P70" s="1"/>
  <c r="T86"/>
  <c r="N102"/>
  <c r="Q102" s="1"/>
  <c r="U102"/>
  <c r="V102" s="1"/>
  <c r="L17"/>
  <c r="R17"/>
  <c r="M33"/>
  <c r="P33" s="1"/>
  <c r="V33"/>
  <c r="T49"/>
  <c r="L65"/>
  <c r="U65"/>
  <c r="M81"/>
  <c r="P81" s="1"/>
  <c r="R81"/>
  <c r="M97"/>
  <c r="P97" s="1"/>
  <c r="N32"/>
  <c r="Q32" s="1"/>
  <c r="R32"/>
  <c r="M48"/>
  <c r="P48" s="1"/>
  <c r="M64"/>
  <c r="P64" s="1"/>
  <c r="N96"/>
  <c r="Q96" s="1"/>
  <c r="R96"/>
  <c r="L105"/>
  <c r="T105"/>
  <c r="M88"/>
  <c r="P88" s="1"/>
  <c r="U88"/>
  <c r="V88" s="1"/>
  <c r="R27"/>
  <c r="L43"/>
  <c r="T43"/>
  <c r="M59"/>
  <c r="P59" s="1"/>
  <c r="U59"/>
  <c r="V59" s="1"/>
  <c r="N75"/>
  <c r="Q75" s="1"/>
  <c r="R91"/>
  <c r="L107"/>
  <c r="T107"/>
  <c r="L18"/>
  <c r="U18"/>
  <c r="M34"/>
  <c r="P34" s="1"/>
  <c r="R34"/>
  <c r="N66"/>
  <c r="Q66" s="1"/>
  <c r="T66"/>
  <c r="L82"/>
  <c r="U82"/>
  <c r="M98"/>
  <c r="P98" s="1"/>
  <c r="R98"/>
  <c r="N29"/>
  <c r="Q29" s="1"/>
  <c r="M45"/>
  <c r="P45" s="1"/>
  <c r="R45"/>
  <c r="M61"/>
  <c r="P61" s="1"/>
  <c r="L93"/>
  <c r="M109"/>
  <c r="P109" s="1"/>
  <c r="R109"/>
  <c r="L28"/>
  <c r="T44"/>
  <c r="L60"/>
  <c r="R60"/>
  <c r="L76"/>
  <c r="U76"/>
  <c r="V76" s="1"/>
  <c r="N92"/>
  <c r="Q92" s="1"/>
  <c r="T108"/>
  <c r="N23"/>
  <c r="Q23" s="1"/>
  <c r="R39"/>
  <c r="L55"/>
  <c r="T55"/>
  <c r="M71"/>
  <c r="P71" s="1"/>
  <c r="N87"/>
  <c r="Q87" s="1"/>
  <c r="V87"/>
  <c r="R103"/>
  <c r="N14"/>
  <c r="Q14" s="1"/>
  <c r="L30"/>
  <c r="T30"/>
  <c r="M46"/>
  <c r="P46" s="1"/>
  <c r="U46"/>
  <c r="N94"/>
  <c r="Q94" s="1"/>
  <c r="T94"/>
  <c r="L110"/>
  <c r="R110"/>
  <c r="M25"/>
  <c r="P25" s="1"/>
  <c r="U25"/>
  <c r="N73"/>
  <c r="Q73" s="1"/>
  <c r="R73"/>
  <c r="N24"/>
  <c r="Q24" s="1"/>
  <c r="U24"/>
  <c r="M56"/>
  <c r="P56" s="1"/>
  <c r="U56"/>
  <c r="V56" s="1"/>
  <c r="K32"/>
  <c r="G16"/>
  <c r="J16" s="1"/>
  <c r="G92"/>
  <c r="J92" s="1"/>
  <c r="E92"/>
  <c r="X11"/>
  <c r="Z11"/>
  <c r="AB11" s="1"/>
  <c r="F25"/>
  <c r="I25" s="1"/>
  <c r="K56"/>
  <c r="G56"/>
  <c r="J56" s="1"/>
  <c r="E56"/>
  <c r="W11"/>
  <c r="I45"/>
  <c r="I62"/>
  <c r="F20"/>
  <c r="I20" s="1"/>
  <c r="G55"/>
  <c r="J55" s="1"/>
  <c r="G103"/>
  <c r="J103" s="1"/>
  <c r="F36"/>
  <c r="I36" s="1"/>
  <c r="G58"/>
  <c r="J58" s="1"/>
  <c r="E25"/>
  <c r="I56"/>
  <c r="K16"/>
  <c r="G111"/>
  <c r="J111" s="1"/>
  <c r="I31"/>
  <c r="J105"/>
  <c r="J41"/>
  <c r="I32"/>
  <c r="I18"/>
  <c r="G108"/>
  <c r="J108" s="1"/>
  <c r="E108"/>
  <c r="I59"/>
  <c r="E98"/>
  <c r="G76"/>
  <c r="J76" s="1"/>
  <c r="E85"/>
  <c r="K23"/>
  <c r="E73"/>
  <c r="G35"/>
  <c r="J35" s="1"/>
  <c r="E50"/>
  <c r="F52"/>
  <c r="I52" s="1"/>
  <c r="J53"/>
  <c r="I13"/>
  <c r="F48"/>
  <c r="I48" s="1"/>
  <c r="J61"/>
  <c r="G95"/>
  <c r="J95" s="1"/>
  <c r="E57"/>
  <c r="I21"/>
  <c r="J78"/>
  <c r="G87"/>
  <c r="J87" s="1"/>
  <c r="J101"/>
  <c r="K49"/>
  <c r="K39"/>
  <c r="G28"/>
  <c r="J28" s="1"/>
  <c r="E28"/>
  <c r="I54"/>
  <c r="G67"/>
  <c r="J67" s="1"/>
  <c r="G57"/>
  <c r="J57" s="1"/>
  <c r="F104"/>
  <c r="I104" s="1"/>
  <c r="G104"/>
  <c r="J104" s="1"/>
  <c r="E33"/>
  <c r="G44"/>
  <c r="J44" s="1"/>
  <c r="E44"/>
  <c r="F99"/>
  <c r="I99" s="1"/>
  <c r="G68"/>
  <c r="J68" s="1"/>
  <c r="E68"/>
  <c r="F50"/>
  <c r="I50" s="1"/>
  <c r="G75"/>
  <c r="J75" s="1"/>
  <c r="J81"/>
  <c r="E22"/>
  <c r="G71"/>
  <c r="J71" s="1"/>
  <c r="E26"/>
  <c r="G79"/>
  <c r="J79" s="1"/>
  <c r="J46"/>
  <c r="F22"/>
  <c r="I22" s="1"/>
  <c r="K35"/>
  <c r="I93"/>
  <c r="F98"/>
  <c r="I98" s="1"/>
  <c r="G62"/>
  <c r="J62" s="1"/>
  <c r="G29"/>
  <c r="J29" s="1"/>
  <c r="G86"/>
  <c r="J86" s="1"/>
  <c r="F27"/>
  <c r="I27" s="1"/>
  <c r="G18"/>
  <c r="J18" s="1"/>
  <c r="G66"/>
  <c r="J66" s="1"/>
  <c r="E46"/>
  <c r="E14"/>
  <c r="K62"/>
  <c r="E29"/>
  <c r="K24"/>
  <c r="E77"/>
  <c r="E86"/>
  <c r="G47"/>
  <c r="J47" s="1"/>
  <c r="E102"/>
  <c r="G27"/>
  <c r="J27" s="1"/>
  <c r="J42"/>
  <c r="I95"/>
  <c r="E12"/>
  <c r="G72"/>
  <c r="J72" s="1"/>
  <c r="E81"/>
  <c r="I85"/>
  <c r="F23"/>
  <c r="I23" s="1"/>
  <c r="E71"/>
  <c r="G36"/>
  <c r="J36" s="1"/>
  <c r="E58"/>
  <c r="K34"/>
  <c r="K83"/>
  <c r="F96"/>
  <c r="I96" s="1"/>
  <c r="K104"/>
  <c r="J33"/>
  <c r="I44"/>
  <c r="K20"/>
  <c r="I24"/>
  <c r="F77"/>
  <c r="I77" s="1"/>
  <c r="E17"/>
  <c r="G52"/>
  <c r="J52" s="1"/>
  <c r="I28"/>
  <c r="G59"/>
  <c r="J59" s="1"/>
  <c r="I67"/>
  <c r="F60"/>
  <c r="I60" s="1"/>
  <c r="I57"/>
  <c r="E79"/>
  <c r="G107"/>
  <c r="J107" s="1"/>
  <c r="I34"/>
  <c r="G40"/>
  <c r="J40" s="1"/>
  <c r="E40"/>
  <c r="G64"/>
  <c r="J64" s="1"/>
  <c r="E64"/>
  <c r="G31"/>
  <c r="J31" s="1"/>
  <c r="E31"/>
  <c r="I86"/>
  <c r="F97"/>
  <c r="I97" s="1"/>
  <c r="F37"/>
  <c r="I37" s="1"/>
  <c r="F69"/>
  <c r="I69" s="1"/>
  <c r="I49"/>
  <c r="E62"/>
  <c r="G96"/>
  <c r="J96" s="1"/>
  <c r="F33"/>
  <c r="I33" s="1"/>
  <c r="K44"/>
  <c r="F82"/>
  <c r="I82" s="1"/>
  <c r="G99"/>
  <c r="J99" s="1"/>
  <c r="G20"/>
  <c r="J20" s="1"/>
  <c r="G24"/>
  <c r="J24" s="1"/>
  <c r="E24"/>
  <c r="F105"/>
  <c r="I105" s="1"/>
  <c r="F110"/>
  <c r="I110" s="1"/>
  <c r="F17"/>
  <c r="I17" s="1"/>
  <c r="I74"/>
  <c r="G32"/>
  <c r="J32" s="1"/>
  <c r="E32"/>
  <c r="K27"/>
  <c r="I89"/>
  <c r="E18"/>
  <c r="E53"/>
  <c r="E66"/>
  <c r="G48"/>
  <c r="J48" s="1"/>
  <c r="F61"/>
  <c r="I61" s="1"/>
  <c r="E95"/>
  <c r="F81"/>
  <c r="I81" s="1"/>
  <c r="I90"/>
  <c r="G19"/>
  <c r="J19" s="1"/>
  <c r="E67"/>
  <c r="G85"/>
  <c r="J85" s="1"/>
  <c r="G60"/>
  <c r="J60" s="1"/>
  <c r="G23"/>
  <c r="J23" s="1"/>
  <c r="I71"/>
  <c r="G26"/>
  <c r="J26" s="1"/>
  <c r="K26"/>
  <c r="I70"/>
  <c r="I79"/>
  <c r="G88"/>
  <c r="J88" s="1"/>
  <c r="E41"/>
  <c r="F30"/>
  <c r="I30" s="1"/>
  <c r="G45"/>
  <c r="J45" s="1"/>
  <c r="G83"/>
  <c r="J83" s="1"/>
  <c r="F83"/>
  <c r="I83" s="1"/>
  <c r="K92"/>
  <c r="F78"/>
  <c r="I78" s="1"/>
  <c r="K87"/>
  <c r="F106"/>
  <c r="I106" s="1"/>
  <c r="K111"/>
  <c r="K29"/>
  <c r="G82"/>
  <c r="J82" s="1"/>
  <c r="F15"/>
  <c r="I15" s="1"/>
  <c r="F39"/>
  <c r="I39" s="1"/>
  <c r="G97"/>
  <c r="J97" s="1"/>
  <c r="G110"/>
  <c r="J110" s="1"/>
  <c r="G37"/>
  <c r="J37" s="1"/>
  <c r="F43"/>
  <c r="I43" s="1"/>
  <c r="G30"/>
  <c r="J30" s="1"/>
  <c r="G34"/>
  <c r="J34" s="1"/>
  <c r="J25"/>
  <c r="G69"/>
  <c r="J69" s="1"/>
  <c r="F87"/>
  <c r="I87" s="1"/>
  <c r="K51"/>
  <c r="G106"/>
  <c r="J106" s="1"/>
  <c r="F46"/>
  <c r="I46" s="1"/>
  <c r="G93"/>
  <c r="J93" s="1"/>
  <c r="I14"/>
  <c r="I109"/>
  <c r="J77"/>
  <c r="G15"/>
  <c r="J15" s="1"/>
  <c r="G39"/>
  <c r="J39" s="1"/>
  <c r="G63"/>
  <c r="J63" s="1"/>
  <c r="E105"/>
  <c r="J102"/>
  <c r="E42"/>
  <c r="F53"/>
  <c r="I53" s="1"/>
  <c r="E61"/>
  <c r="F12"/>
  <c r="I12" s="1"/>
  <c r="K28"/>
  <c r="E59"/>
  <c r="G43"/>
  <c r="J43" s="1"/>
  <c r="I26"/>
  <c r="F41"/>
  <c r="I41" s="1"/>
  <c r="I65"/>
  <c r="I94"/>
  <c r="G80"/>
  <c r="J80" s="1"/>
  <c r="E34"/>
  <c r="I92"/>
  <c r="G100"/>
  <c r="J100" s="1"/>
  <c r="G21"/>
  <c r="J21" s="1"/>
  <c r="E78"/>
  <c r="I40"/>
  <c r="G51"/>
  <c r="J51" s="1"/>
  <c r="F51"/>
  <c r="I51" s="1"/>
  <c r="K64"/>
  <c r="J73"/>
  <c r="G84"/>
  <c r="J84" s="1"/>
  <c r="E93"/>
  <c r="F38"/>
  <c r="I38" s="1"/>
  <c r="K96"/>
  <c r="I29"/>
  <c r="K91"/>
  <c r="F91"/>
  <c r="I91" s="1"/>
  <c r="K55"/>
  <c r="F55"/>
  <c r="I55" s="1"/>
  <c r="K68"/>
  <c r="K77"/>
  <c r="K63"/>
  <c r="F63"/>
  <c r="I63" s="1"/>
  <c r="K105"/>
  <c r="K52"/>
  <c r="G74"/>
  <c r="J74" s="1"/>
  <c r="K74"/>
  <c r="K47"/>
  <c r="F47"/>
  <c r="I47" s="1"/>
  <c r="F102"/>
  <c r="I102" s="1"/>
  <c r="G89"/>
  <c r="J89" s="1"/>
  <c r="F42"/>
  <c r="I42" s="1"/>
  <c r="K53"/>
  <c r="K75"/>
  <c r="F75"/>
  <c r="I75" s="1"/>
  <c r="K108"/>
  <c r="K13"/>
  <c r="K48"/>
  <c r="K61"/>
  <c r="K103"/>
  <c r="F103"/>
  <c r="I103" s="1"/>
  <c r="F72"/>
  <c r="I72" s="1"/>
  <c r="G90"/>
  <c r="J90" s="1"/>
  <c r="K90"/>
  <c r="K19"/>
  <c r="F19"/>
  <c r="I19" s="1"/>
  <c r="G54"/>
  <c r="J54" s="1"/>
  <c r="K54"/>
  <c r="F76"/>
  <c r="I76" s="1"/>
  <c r="K60"/>
  <c r="G70"/>
  <c r="J70" s="1"/>
  <c r="K70"/>
  <c r="F88"/>
  <c r="I88" s="1"/>
  <c r="K41"/>
  <c r="G65"/>
  <c r="J65" s="1"/>
  <c r="K107"/>
  <c r="F107"/>
  <c r="I107" s="1"/>
  <c r="K36"/>
  <c r="G94"/>
  <c r="J94" s="1"/>
  <c r="K94"/>
  <c r="F80"/>
  <c r="I80" s="1"/>
  <c r="F100"/>
  <c r="I100" s="1"/>
  <c r="K25"/>
  <c r="F16"/>
  <c r="I16" s="1"/>
  <c r="K40"/>
  <c r="F73"/>
  <c r="I73" s="1"/>
  <c r="F35"/>
  <c r="I35" s="1"/>
  <c r="E101"/>
  <c r="F101"/>
  <c r="I101" s="1"/>
  <c r="G91"/>
  <c r="J91" s="1"/>
  <c r="G14"/>
  <c r="J14" s="1"/>
  <c r="G38"/>
  <c r="J38" s="1"/>
  <c r="K38"/>
  <c r="G49"/>
  <c r="J49" s="1"/>
  <c r="G109"/>
  <c r="J109" s="1"/>
  <c r="K14"/>
  <c r="E49"/>
  <c r="E109"/>
  <c r="K33"/>
  <c r="K97"/>
  <c r="E74"/>
  <c r="K102"/>
  <c r="E89"/>
  <c r="K42"/>
  <c r="E13"/>
  <c r="G13"/>
  <c r="J13" s="1"/>
  <c r="K95"/>
  <c r="K12"/>
  <c r="K59"/>
  <c r="K72"/>
  <c r="K81"/>
  <c r="E90"/>
  <c r="E54"/>
  <c r="K67"/>
  <c r="K76"/>
  <c r="K85"/>
  <c r="K71"/>
  <c r="K57"/>
  <c r="E70"/>
  <c r="K79"/>
  <c r="K88"/>
  <c r="E65"/>
  <c r="E94"/>
  <c r="K80"/>
  <c r="K45"/>
  <c r="K100"/>
  <c r="K21"/>
  <c r="K78"/>
  <c r="I64"/>
  <c r="K106"/>
  <c r="K31"/>
  <c r="K46"/>
  <c r="K17"/>
  <c r="I66"/>
  <c r="K37"/>
  <c r="I58"/>
  <c r="K69"/>
  <c r="K73"/>
  <c r="F111"/>
  <c r="I111" s="1"/>
  <c r="F84"/>
  <c r="I84" s="1"/>
  <c r="K101"/>
  <c r="K109"/>
  <c r="K82"/>
  <c r="K99"/>
  <c r="I68"/>
  <c r="K86"/>
  <c r="K15"/>
  <c r="J50"/>
  <c r="K50"/>
  <c r="K110"/>
  <c r="J17"/>
  <c r="K89"/>
  <c r="K66"/>
  <c r="I108"/>
  <c r="J12"/>
  <c r="J98"/>
  <c r="K98"/>
  <c r="K43"/>
  <c r="J22"/>
  <c r="K22"/>
  <c r="K65"/>
  <c r="K58"/>
  <c r="K30"/>
  <c r="E45"/>
  <c r="E21"/>
  <c r="K84"/>
  <c r="K93"/>
  <c r="H70" i="8" l="1"/>
  <c r="K109"/>
  <c r="S56"/>
  <c r="K88"/>
  <c r="V78"/>
  <c r="K106"/>
  <c r="H75"/>
  <c r="K54"/>
  <c r="N58"/>
  <c r="N23"/>
  <c r="K60"/>
  <c r="K29"/>
  <c r="S29" s="1"/>
  <c r="H27"/>
  <c r="K62"/>
  <c r="K70"/>
  <c r="N107"/>
  <c r="Q32"/>
  <c r="P32"/>
  <c r="U32"/>
  <c r="T32"/>
  <c r="K75"/>
  <c r="K107"/>
  <c r="N84"/>
  <c r="H63"/>
  <c r="K50"/>
  <c r="N73"/>
  <c r="N87"/>
  <c r="K27"/>
  <c r="U27" s="1"/>
  <c r="N62"/>
  <c r="Q62" s="1"/>
  <c r="N37"/>
  <c r="K21"/>
  <c r="K105"/>
  <c r="H17"/>
  <c r="N80"/>
  <c r="K80"/>
  <c r="N71"/>
  <c r="W71" s="1"/>
  <c r="K18"/>
  <c r="K20"/>
  <c r="K65"/>
  <c r="K94"/>
  <c r="W94" s="1"/>
  <c r="K52"/>
  <c r="K89"/>
  <c r="N64"/>
  <c r="K97"/>
  <c r="K66"/>
  <c r="Y26" i="1"/>
  <c r="AK26" s="1"/>
  <c r="Y32"/>
  <c r="P78" i="8"/>
  <c r="R78"/>
  <c r="V32"/>
  <c r="R32"/>
  <c r="K112"/>
  <c r="H81"/>
  <c r="N116"/>
  <c r="N34"/>
  <c r="N50"/>
  <c r="W50" s="1"/>
  <c r="N97"/>
  <c r="K33"/>
  <c r="N90"/>
  <c r="K26"/>
  <c r="S26" s="1"/>
  <c r="K30"/>
  <c r="Y48" i="1"/>
  <c r="AG48" s="1"/>
  <c r="T78" i="8"/>
  <c r="K48"/>
  <c r="N110"/>
  <c r="H79"/>
  <c r="N114"/>
  <c r="K73"/>
  <c r="W73" s="1"/>
  <c r="H29"/>
  <c r="K91"/>
  <c r="K90"/>
  <c r="H26"/>
  <c r="P26" s="1"/>
  <c r="K100"/>
  <c r="N69"/>
  <c r="K98"/>
  <c r="V29"/>
  <c r="N76"/>
  <c r="N106"/>
  <c r="K42"/>
  <c r="N75"/>
  <c r="Q75" s="1"/>
  <c r="N112"/>
  <c r="N46"/>
  <c r="K104"/>
  <c r="K95"/>
  <c r="S95" s="1"/>
  <c r="K24"/>
  <c r="N35"/>
  <c r="N105"/>
  <c r="K17"/>
  <c r="K39"/>
  <c r="N109"/>
  <c r="W109" s="1"/>
  <c r="K45"/>
  <c r="K74"/>
  <c r="T62"/>
  <c r="V62"/>
  <c r="U62"/>
  <c r="H110"/>
  <c r="H34"/>
  <c r="H23"/>
  <c r="H97"/>
  <c r="S97"/>
  <c r="S33"/>
  <c r="H33"/>
  <c r="W33"/>
  <c r="H37"/>
  <c r="H51"/>
  <c r="H24"/>
  <c r="H39"/>
  <c r="S39"/>
  <c r="S109"/>
  <c r="H109"/>
  <c r="H74"/>
  <c r="W107"/>
  <c r="S107"/>
  <c r="W80"/>
  <c r="H80"/>
  <c r="T80" s="1"/>
  <c r="S80"/>
  <c r="H82"/>
  <c r="H56"/>
  <c r="W56"/>
  <c r="W86"/>
  <c r="S86"/>
  <c r="H86"/>
  <c r="H61"/>
  <c r="H96"/>
  <c r="H94"/>
  <c r="S100"/>
  <c r="W100"/>
  <c r="H100"/>
  <c r="H57"/>
  <c r="N77"/>
  <c r="K116"/>
  <c r="K19"/>
  <c r="W104"/>
  <c r="N104"/>
  <c r="K87"/>
  <c r="P62"/>
  <c r="K31"/>
  <c r="K68"/>
  <c r="N70"/>
  <c r="U70" s="1"/>
  <c r="N45"/>
  <c r="W45" s="1"/>
  <c r="S78"/>
  <c r="N82"/>
  <c r="S82" s="1"/>
  <c r="K67"/>
  <c r="N28"/>
  <c r="H90"/>
  <c r="U90" s="1"/>
  <c r="K59"/>
  <c r="N99"/>
  <c r="K41"/>
  <c r="T70"/>
  <c r="H102"/>
  <c r="H38"/>
  <c r="H77"/>
  <c r="V75"/>
  <c r="T75"/>
  <c r="H112"/>
  <c r="H46"/>
  <c r="S104"/>
  <c r="H104"/>
  <c r="T55"/>
  <c r="Q55"/>
  <c r="R55"/>
  <c r="V55"/>
  <c r="U55"/>
  <c r="P55"/>
  <c r="R20"/>
  <c r="V20"/>
  <c r="P20"/>
  <c r="U20"/>
  <c r="Q20"/>
  <c r="T20"/>
  <c r="H58"/>
  <c r="Q27"/>
  <c r="V27"/>
  <c r="W62"/>
  <c r="S62"/>
  <c r="H101"/>
  <c r="H21"/>
  <c r="S21"/>
  <c r="W21"/>
  <c r="H76"/>
  <c r="S76"/>
  <c r="W76"/>
  <c r="H113"/>
  <c r="S25"/>
  <c r="W25"/>
  <c r="H25"/>
  <c r="S90"/>
  <c r="W90"/>
  <c r="V26"/>
  <c r="R26"/>
  <c r="N85"/>
  <c r="W39"/>
  <c r="U109"/>
  <c r="H71"/>
  <c r="H108"/>
  <c r="S106"/>
  <c r="H106"/>
  <c r="W106"/>
  <c r="H52"/>
  <c r="H19"/>
  <c r="H50"/>
  <c r="S50"/>
  <c r="H18"/>
  <c r="S54"/>
  <c r="H54"/>
  <c r="W54"/>
  <c r="W87"/>
  <c r="H87"/>
  <c r="H60"/>
  <c r="H95"/>
  <c r="H45"/>
  <c r="S45"/>
  <c r="H84"/>
  <c r="W20"/>
  <c r="S20"/>
  <c r="H22"/>
  <c r="W26"/>
  <c r="S32"/>
  <c r="W32"/>
  <c r="S65"/>
  <c r="W65"/>
  <c r="H65"/>
  <c r="W30"/>
  <c r="S30"/>
  <c r="H30"/>
  <c r="H36"/>
  <c r="H88"/>
  <c r="S88"/>
  <c r="W88"/>
  <c r="H99"/>
  <c r="W78"/>
  <c r="N102"/>
  <c r="K38"/>
  <c r="K44"/>
  <c r="N48"/>
  <c r="K81"/>
  <c r="K46"/>
  <c r="S46" s="1"/>
  <c r="N79"/>
  <c r="K114"/>
  <c r="S114" s="1"/>
  <c r="K34"/>
  <c r="S34" s="1"/>
  <c r="R28"/>
  <c r="K23"/>
  <c r="S23" s="1"/>
  <c r="N60"/>
  <c r="S60" s="1"/>
  <c r="K58"/>
  <c r="S58" s="1"/>
  <c r="N31"/>
  <c r="N101"/>
  <c r="N66"/>
  <c r="S66" s="1"/>
  <c r="N24"/>
  <c r="S24" s="1"/>
  <c r="K35"/>
  <c r="W35" s="1"/>
  <c r="N17"/>
  <c r="N103"/>
  <c r="N43"/>
  <c r="K49"/>
  <c r="N53"/>
  <c r="R53" s="1"/>
  <c r="N67"/>
  <c r="W67" s="1"/>
  <c r="K40"/>
  <c r="N22"/>
  <c r="V22" s="1"/>
  <c r="W92"/>
  <c r="N96"/>
  <c r="W96" s="1"/>
  <c r="K69"/>
  <c r="W69" s="1"/>
  <c r="N98"/>
  <c r="W98" s="1"/>
  <c r="H115"/>
  <c r="K57"/>
  <c r="W57" s="1"/>
  <c r="N41"/>
  <c r="T41" s="1"/>
  <c r="S42"/>
  <c r="H42"/>
  <c r="W42"/>
  <c r="H48"/>
  <c r="W116"/>
  <c r="H116"/>
  <c r="S116"/>
  <c r="H85"/>
  <c r="S85"/>
  <c r="W85"/>
  <c r="H73"/>
  <c r="S73"/>
  <c r="H91"/>
  <c r="H64"/>
  <c r="H31"/>
  <c r="H66"/>
  <c r="W66"/>
  <c r="H35"/>
  <c r="S35"/>
  <c r="H105"/>
  <c r="W105"/>
  <c r="W70"/>
  <c r="S70"/>
  <c r="H111"/>
  <c r="R111" s="1"/>
  <c r="W111"/>
  <c r="S111"/>
  <c r="H47"/>
  <c r="W47"/>
  <c r="S47"/>
  <c r="W53"/>
  <c r="S53"/>
  <c r="H83"/>
  <c r="S67"/>
  <c r="H67"/>
  <c r="S55"/>
  <c r="W55"/>
  <c r="S92"/>
  <c r="H92"/>
  <c r="S59"/>
  <c r="W59"/>
  <c r="H59"/>
  <c r="H69"/>
  <c r="H72"/>
  <c r="Y71" i="1"/>
  <c r="AG71" s="1"/>
  <c r="V48"/>
  <c r="P29" i="8"/>
  <c r="R62"/>
  <c r="Q41"/>
  <c r="V28"/>
  <c r="P53"/>
  <c r="Q53"/>
  <c r="K102"/>
  <c r="S102" s="1"/>
  <c r="N38"/>
  <c r="S38" s="1"/>
  <c r="N108"/>
  <c r="N44"/>
  <c r="T44" s="1"/>
  <c r="K77"/>
  <c r="W77" s="1"/>
  <c r="N81"/>
  <c r="K110"/>
  <c r="S110" s="1"/>
  <c r="K79"/>
  <c r="V79" s="1"/>
  <c r="N52"/>
  <c r="S52" s="1"/>
  <c r="H114"/>
  <c r="N19"/>
  <c r="S19" s="1"/>
  <c r="N89"/>
  <c r="N18"/>
  <c r="S18" s="1"/>
  <c r="K93"/>
  <c r="V93" s="1"/>
  <c r="W29"/>
  <c r="N91"/>
  <c r="W91" s="1"/>
  <c r="K64"/>
  <c r="S64" s="1"/>
  <c r="N68"/>
  <c r="U68" s="1"/>
  <c r="K101"/>
  <c r="S101" s="1"/>
  <c r="K37"/>
  <c r="W37" s="1"/>
  <c r="K51"/>
  <c r="S51" s="1"/>
  <c r="N51"/>
  <c r="K103"/>
  <c r="P103" s="1"/>
  <c r="N74"/>
  <c r="H107"/>
  <c r="H43"/>
  <c r="N113"/>
  <c r="S113" s="1"/>
  <c r="N49"/>
  <c r="V49" s="1"/>
  <c r="K84"/>
  <c r="S84" s="1"/>
  <c r="K83"/>
  <c r="S83" s="1"/>
  <c r="K61"/>
  <c r="S61" s="1"/>
  <c r="K63"/>
  <c r="N36"/>
  <c r="W36" s="1"/>
  <c r="H98"/>
  <c r="K115"/>
  <c r="K99"/>
  <c r="S99" s="1"/>
  <c r="K72"/>
  <c r="S72" s="1"/>
  <c r="W41"/>
  <c r="Y87" i="1"/>
  <c r="AJ87" s="1"/>
  <c r="Y52"/>
  <c r="Y62"/>
  <c r="Y24"/>
  <c r="AB53"/>
  <c r="AG96"/>
  <c r="Y75"/>
  <c r="AK90"/>
  <c r="Y45"/>
  <c r="Y22"/>
  <c r="AK22" s="1"/>
  <c r="V90"/>
  <c r="Y80"/>
  <c r="V16"/>
  <c r="AK96"/>
  <c r="V101"/>
  <c r="V74"/>
  <c r="AH74" s="1"/>
  <c r="AC64"/>
  <c r="Y109"/>
  <c r="V77"/>
  <c r="AE77" s="1"/>
  <c r="AC77"/>
  <c r="AK45"/>
  <c r="Y16"/>
  <c r="V22"/>
  <c r="Y42"/>
  <c r="AJ42" s="1"/>
  <c r="Y43"/>
  <c r="AC75"/>
  <c r="AK51"/>
  <c r="AK32"/>
  <c r="AB106"/>
  <c r="AB13"/>
  <c r="AG13" s="1"/>
  <c r="AG61"/>
  <c r="AK58"/>
  <c r="AG93"/>
  <c r="Y64"/>
  <c r="AG64" s="1"/>
  <c r="V106"/>
  <c r="V13"/>
  <c r="AC47"/>
  <c r="AJ90"/>
  <c r="V93"/>
  <c r="AK111"/>
  <c r="V45"/>
  <c r="AB109"/>
  <c r="AB80"/>
  <c r="AH80" s="1"/>
  <c r="AG77"/>
  <c r="AC51"/>
  <c r="AK93"/>
  <c r="AK61"/>
  <c r="AC106"/>
  <c r="AG74"/>
  <c r="AK77"/>
  <c r="AI48"/>
  <c r="AG87"/>
  <c r="AK106"/>
  <c r="Y23"/>
  <c r="AK74"/>
  <c r="AB95"/>
  <c r="AG45"/>
  <c r="Y57"/>
  <c r="Y25"/>
  <c r="Y20"/>
  <c r="Y94"/>
  <c r="Y30"/>
  <c r="AB21"/>
  <c r="Y50"/>
  <c r="Y73"/>
  <c r="AB102"/>
  <c r="Y36"/>
  <c r="AB37"/>
  <c r="AB108"/>
  <c r="Y89"/>
  <c r="AC13"/>
  <c r="Y29"/>
  <c r="AG29" s="1"/>
  <c r="AK42"/>
  <c r="AG47"/>
  <c r="AK47"/>
  <c r="AK71"/>
  <c r="O45" i="8"/>
  <c r="O46"/>
  <c r="O80"/>
  <c r="O38"/>
  <c r="O82"/>
  <c r="O109"/>
  <c r="O40"/>
  <c r="O56"/>
  <c r="O35"/>
  <c r="O51"/>
  <c r="O67"/>
  <c r="O110"/>
  <c r="O41"/>
  <c r="O73"/>
  <c r="O31"/>
  <c r="O47"/>
  <c r="O111"/>
  <c r="O70"/>
  <c r="O90"/>
  <c r="O59"/>
  <c r="O54"/>
  <c r="O97"/>
  <c r="O108"/>
  <c r="O55"/>
  <c r="O87"/>
  <c r="O50"/>
  <c r="O74"/>
  <c r="O99"/>
  <c r="O107"/>
  <c r="O52"/>
  <c r="O84"/>
  <c r="O17"/>
  <c r="O92"/>
  <c r="O103"/>
  <c r="O61"/>
  <c r="O83"/>
  <c r="O26"/>
  <c r="O98"/>
  <c r="O25"/>
  <c r="O57"/>
  <c r="O89"/>
  <c r="O20"/>
  <c r="O100"/>
  <c r="O79"/>
  <c r="O42"/>
  <c r="O64"/>
  <c r="O96"/>
  <c r="O27"/>
  <c r="O91"/>
  <c r="O49"/>
  <c r="O81"/>
  <c r="O44"/>
  <c r="O76"/>
  <c r="O23"/>
  <c r="O71"/>
  <c r="O86"/>
  <c r="AG58" i="1"/>
  <c r="V65"/>
  <c r="AB78"/>
  <c r="AB100"/>
  <c r="AB110"/>
  <c r="AB72"/>
  <c r="AB66"/>
  <c r="Y55"/>
  <c r="AB54"/>
  <c r="V29"/>
  <c r="AB62"/>
  <c r="Y19"/>
  <c r="AB88"/>
  <c r="AB82"/>
  <c r="AB18"/>
  <c r="Y60"/>
  <c r="AB46"/>
  <c r="AK75"/>
  <c r="O77" i="8"/>
  <c r="O72"/>
  <c r="O21"/>
  <c r="O102"/>
  <c r="O29"/>
  <c r="O93"/>
  <c r="O24"/>
  <c r="O88"/>
  <c r="O104"/>
  <c r="O19"/>
  <c r="O115"/>
  <c r="O78"/>
  <c r="O66"/>
  <c r="O85"/>
  <c r="O43"/>
  <c r="O105"/>
  <c r="O36"/>
  <c r="O68"/>
  <c r="O116"/>
  <c r="O63"/>
  <c r="O95"/>
  <c r="O22"/>
  <c r="O58"/>
  <c r="O37"/>
  <c r="O32"/>
  <c r="O62"/>
  <c r="O33"/>
  <c r="O65"/>
  <c r="O113"/>
  <c r="O28"/>
  <c r="O60"/>
  <c r="O39"/>
  <c r="O34"/>
  <c r="O114"/>
  <c r="O30"/>
  <c r="O106"/>
  <c r="O53"/>
  <c r="Y78" i="1"/>
  <c r="Y14"/>
  <c r="Y104"/>
  <c r="Y98"/>
  <c r="Y34"/>
  <c r="Y76"/>
  <c r="AB44"/>
  <c r="AB59"/>
  <c r="Y28"/>
  <c r="AJ48"/>
  <c r="AI90"/>
  <c r="AH48"/>
  <c r="AH90"/>
  <c r="Y95"/>
  <c r="Y39"/>
  <c r="AB35"/>
  <c r="AB76"/>
  <c r="AB12"/>
  <c r="Y91"/>
  <c r="AB30"/>
  <c r="Y79"/>
  <c r="AB56"/>
  <c r="Y85"/>
  <c r="AB50"/>
  <c r="AJ50" s="1"/>
  <c r="Y83"/>
  <c r="Y59"/>
  <c r="AE59" s="1"/>
  <c r="Y38"/>
  <c r="AB36"/>
  <c r="Y108"/>
  <c r="Y67"/>
  <c r="Y63"/>
  <c r="Y17"/>
  <c r="AB27"/>
  <c r="AB97"/>
  <c r="AB33"/>
  <c r="AB86"/>
  <c r="Y100"/>
  <c r="Y110"/>
  <c r="Y72"/>
  <c r="AK72" s="1"/>
  <c r="AB99"/>
  <c r="AB92"/>
  <c r="AB28"/>
  <c r="AB38"/>
  <c r="AJ38" s="1"/>
  <c r="AB107"/>
  <c r="AB15"/>
  <c r="Y54"/>
  <c r="AB81"/>
  <c r="AB43"/>
  <c r="AB39"/>
  <c r="AB31"/>
  <c r="Y41"/>
  <c r="Y46"/>
  <c r="AB101"/>
  <c r="AI87"/>
  <c r="AC108"/>
  <c r="AC107"/>
  <c r="AI111"/>
  <c r="AJ111"/>
  <c r="AH111"/>
  <c r="AC62"/>
  <c r="AC11"/>
  <c r="AC39"/>
  <c r="AH61"/>
  <c r="AI61"/>
  <c r="AJ61"/>
  <c r="AC63"/>
  <c r="AC52"/>
  <c r="AC37"/>
  <c r="AC83"/>
  <c r="AC100"/>
  <c r="AC110"/>
  <c r="AC88"/>
  <c r="AH22"/>
  <c r="AC31"/>
  <c r="AC57"/>
  <c r="AJ51"/>
  <c r="AI51"/>
  <c r="AH51"/>
  <c r="Y35"/>
  <c r="AB55"/>
  <c r="AG55" s="1"/>
  <c r="Y84"/>
  <c r="AB20"/>
  <c r="AK20" s="1"/>
  <c r="Y49"/>
  <c r="AB79"/>
  <c r="Y56"/>
  <c r="AB85"/>
  <c r="AB83"/>
  <c r="AB73"/>
  <c r="Y102"/>
  <c r="Y37"/>
  <c r="AK37" s="1"/>
  <c r="AB89"/>
  <c r="Y82"/>
  <c r="Y18"/>
  <c r="Y105"/>
  <c r="AB41"/>
  <c r="Y70"/>
  <c r="Y103"/>
  <c r="Y65"/>
  <c r="Y101"/>
  <c r="AH109"/>
  <c r="AC30"/>
  <c r="AC55"/>
  <c r="AC44"/>
  <c r="AI50"/>
  <c r="AI75"/>
  <c r="AH75"/>
  <c r="AJ75"/>
  <c r="AI47"/>
  <c r="AJ47"/>
  <c r="AH47"/>
  <c r="AC15"/>
  <c r="AC28"/>
  <c r="AC50"/>
  <c r="AH32"/>
  <c r="AJ32"/>
  <c r="AI32"/>
  <c r="AJ93"/>
  <c r="AH93"/>
  <c r="AI93"/>
  <c r="AC95"/>
  <c r="AC54"/>
  <c r="AC36"/>
  <c r="AH42"/>
  <c r="AC85"/>
  <c r="Y68"/>
  <c r="AB14"/>
  <c r="AB104"/>
  <c r="AB40"/>
  <c r="Y69"/>
  <c r="AB98"/>
  <c r="AB34"/>
  <c r="Y12"/>
  <c r="Y44"/>
  <c r="AK44" s="1"/>
  <c r="AB84"/>
  <c r="AB49"/>
  <c r="AB94"/>
  <c r="Y21"/>
  <c r="Y92"/>
  <c r="AB105"/>
  <c r="AB70"/>
  <c r="AB65"/>
  <c r="AC94"/>
  <c r="AC49"/>
  <c r="AI38"/>
  <c r="AI58"/>
  <c r="AJ58"/>
  <c r="AH58"/>
  <c r="AC73"/>
  <c r="AC103"/>
  <c r="AH96"/>
  <c r="AJ96"/>
  <c r="AI96"/>
  <c r="AC70"/>
  <c r="AC25"/>
  <c r="AC65"/>
  <c r="AI26"/>
  <c r="AJ26"/>
  <c r="AH26"/>
  <c r="AC104"/>
  <c r="AJ106"/>
  <c r="Y27"/>
  <c r="AB68"/>
  <c r="Y97"/>
  <c r="Y33"/>
  <c r="Y40"/>
  <c r="AB69"/>
  <c r="AB23"/>
  <c r="AB57"/>
  <c r="Y86"/>
  <c r="Y66"/>
  <c r="AB25"/>
  <c r="AB91"/>
  <c r="Y99"/>
  <c r="Y107"/>
  <c r="Y15"/>
  <c r="AB67"/>
  <c r="AB63"/>
  <c r="AB19"/>
  <c r="Y88"/>
  <c r="Y31"/>
  <c r="AB60"/>
  <c r="AK60" s="1"/>
  <c r="AB103"/>
  <c r="AK48"/>
  <c r="AC66"/>
  <c r="AC86"/>
  <c r="AC68"/>
  <c r="AC53"/>
  <c r="AJ71"/>
  <c r="AH71"/>
  <c r="AI71"/>
  <c r="AC92"/>
  <c r="AC91"/>
  <c r="AC101"/>
  <c r="AC19"/>
  <c r="AC46"/>
  <c r="AI72"/>
  <c r="AC40"/>
  <c r="AC23"/>
  <c r="AC21"/>
  <c r="AB52"/>
  <c r="AJ52" s="1"/>
  <c r="Y81"/>
  <c r="AF81" s="1"/>
  <c r="AB17"/>
  <c r="AD17" s="1"/>
  <c r="AB24"/>
  <c r="AK24" s="1"/>
  <c r="Y53"/>
  <c r="AK53" s="1"/>
  <c r="AC105"/>
  <c r="V105"/>
  <c r="AC79"/>
  <c r="V79"/>
  <c r="AC24"/>
  <c r="V24"/>
  <c r="AC82"/>
  <c r="V82"/>
  <c r="V15"/>
  <c r="V86"/>
  <c r="V11"/>
  <c r="V91"/>
  <c r="V83"/>
  <c r="V44"/>
  <c r="AC43"/>
  <c r="V43"/>
  <c r="AC99"/>
  <c r="V99"/>
  <c r="AC18"/>
  <c r="V18"/>
  <c r="V63"/>
  <c r="V30"/>
  <c r="V108"/>
  <c r="AC41"/>
  <c r="V41"/>
  <c r="V55"/>
  <c r="V39"/>
  <c r="V66"/>
  <c r="V62"/>
  <c r="V68"/>
  <c r="V53"/>
  <c r="V19"/>
  <c r="V94"/>
  <c r="V100"/>
  <c r="V95"/>
  <c r="AC35"/>
  <c r="V35"/>
  <c r="AC60"/>
  <c r="V60"/>
  <c r="V107"/>
  <c r="V46"/>
  <c r="V103"/>
  <c r="V49"/>
  <c r="V73"/>
  <c r="V25"/>
  <c r="AG22"/>
  <c r="AG111"/>
  <c r="AG44"/>
  <c r="AG51"/>
  <c r="AG32"/>
  <c r="AG90"/>
  <c r="Y11"/>
  <c r="AG11" s="1"/>
  <c r="AG75"/>
  <c r="AG26"/>
  <c r="AF93"/>
  <c r="AE93"/>
  <c r="AD93"/>
  <c r="AD90"/>
  <c r="AF90"/>
  <c r="AE90"/>
  <c r="AD75"/>
  <c r="AF75"/>
  <c r="AE75"/>
  <c r="AF58"/>
  <c r="AE58"/>
  <c r="AD58"/>
  <c r="AF26"/>
  <c r="AE26"/>
  <c r="AD26"/>
  <c r="AE74"/>
  <c r="AF77"/>
  <c r="AF80"/>
  <c r="AD111"/>
  <c r="AF111"/>
  <c r="AE111"/>
  <c r="AD47"/>
  <c r="AF47"/>
  <c r="AE47"/>
  <c r="AD96"/>
  <c r="AF96"/>
  <c r="AE96"/>
  <c r="AF22"/>
  <c r="AD22"/>
  <c r="AF51"/>
  <c r="AE51"/>
  <c r="AD51"/>
  <c r="AE42"/>
  <c r="AD71"/>
  <c r="AF71"/>
  <c r="AE71"/>
  <c r="AD106"/>
  <c r="AE106"/>
  <c r="AD48"/>
  <c r="AF48"/>
  <c r="AE48"/>
  <c r="AD45"/>
  <c r="AD61"/>
  <c r="AF61"/>
  <c r="AE61"/>
  <c r="AD32"/>
  <c r="AF32"/>
  <c r="AE32"/>
  <c r="W48" i="8" l="1"/>
  <c r="W112"/>
  <c r="W97"/>
  <c r="S105"/>
  <c r="W31"/>
  <c r="W95"/>
  <c r="S71"/>
  <c r="Q26"/>
  <c r="U26"/>
  <c r="T27"/>
  <c r="S112"/>
  <c r="P75"/>
  <c r="U75"/>
  <c r="T108"/>
  <c r="S27"/>
  <c r="S48"/>
  <c r="Q17"/>
  <c r="T26"/>
  <c r="P27"/>
  <c r="W75"/>
  <c r="R75"/>
  <c r="S94"/>
  <c r="Q63"/>
  <c r="S74"/>
  <c r="W27"/>
  <c r="R27"/>
  <c r="S75"/>
  <c r="S91"/>
  <c r="W49"/>
  <c r="U22"/>
  <c r="W60"/>
  <c r="Q103"/>
  <c r="W58"/>
  <c r="Q29"/>
  <c r="U29"/>
  <c r="T29"/>
  <c r="R29"/>
  <c r="AK13" i="1"/>
  <c r="W72" i="8"/>
  <c r="V83"/>
  <c r="W38"/>
  <c r="T98"/>
  <c r="P98"/>
  <c r="R98"/>
  <c r="Q98"/>
  <c r="V98"/>
  <c r="U98"/>
  <c r="R43"/>
  <c r="V43"/>
  <c r="T43"/>
  <c r="U43"/>
  <c r="Q43"/>
  <c r="P43"/>
  <c r="Q114"/>
  <c r="V114"/>
  <c r="U114"/>
  <c r="P114"/>
  <c r="R114"/>
  <c r="V81"/>
  <c r="R81"/>
  <c r="Q81"/>
  <c r="T81"/>
  <c r="T69"/>
  <c r="Q69"/>
  <c r="U69"/>
  <c r="P69"/>
  <c r="R69"/>
  <c r="V66"/>
  <c r="T66"/>
  <c r="R66"/>
  <c r="P66"/>
  <c r="Q66"/>
  <c r="U31"/>
  <c r="R31"/>
  <c r="P31"/>
  <c r="T31"/>
  <c r="Q31"/>
  <c r="V31"/>
  <c r="P91"/>
  <c r="U91"/>
  <c r="R91"/>
  <c r="Q91"/>
  <c r="V91"/>
  <c r="T91"/>
  <c r="P116"/>
  <c r="R116"/>
  <c r="V116"/>
  <c r="T116"/>
  <c r="Q116"/>
  <c r="R48"/>
  <c r="V48"/>
  <c r="Q48"/>
  <c r="T48"/>
  <c r="P48"/>
  <c r="U40"/>
  <c r="S40"/>
  <c r="R40"/>
  <c r="Q40"/>
  <c r="V40"/>
  <c r="W40"/>
  <c r="V45"/>
  <c r="P45"/>
  <c r="U45"/>
  <c r="T45"/>
  <c r="R45"/>
  <c r="Q45"/>
  <c r="R60"/>
  <c r="V60"/>
  <c r="P60"/>
  <c r="U60"/>
  <c r="Q60"/>
  <c r="T60"/>
  <c r="U106"/>
  <c r="T106"/>
  <c r="P106"/>
  <c r="R106"/>
  <c r="Q106"/>
  <c r="V106"/>
  <c r="U71"/>
  <c r="R71"/>
  <c r="V71"/>
  <c r="T71"/>
  <c r="Q71"/>
  <c r="P71"/>
  <c r="T101"/>
  <c r="R101"/>
  <c r="Q101"/>
  <c r="V101"/>
  <c r="P101"/>
  <c r="U101"/>
  <c r="R102"/>
  <c r="T102"/>
  <c r="V102"/>
  <c r="U102"/>
  <c r="P102"/>
  <c r="Q102"/>
  <c r="R41"/>
  <c r="S41"/>
  <c r="P90"/>
  <c r="Q90"/>
  <c r="R90"/>
  <c r="V90"/>
  <c r="T90"/>
  <c r="P70"/>
  <c r="Q70"/>
  <c r="R70"/>
  <c r="R87"/>
  <c r="S87"/>
  <c r="R82"/>
  <c r="Q82"/>
  <c r="V82"/>
  <c r="U82"/>
  <c r="T82"/>
  <c r="P82"/>
  <c r="U80"/>
  <c r="V80"/>
  <c r="R80"/>
  <c r="Q80"/>
  <c r="P80"/>
  <c r="T24"/>
  <c r="R24"/>
  <c r="P24"/>
  <c r="V24"/>
  <c r="Q24"/>
  <c r="V37"/>
  <c r="P37"/>
  <c r="U37"/>
  <c r="T37"/>
  <c r="R37"/>
  <c r="Q37"/>
  <c r="V33"/>
  <c r="P33"/>
  <c r="U33"/>
  <c r="T33"/>
  <c r="R33"/>
  <c r="Q33"/>
  <c r="V97"/>
  <c r="U97"/>
  <c r="T97"/>
  <c r="P97"/>
  <c r="R97"/>
  <c r="Q97"/>
  <c r="U34"/>
  <c r="T34"/>
  <c r="P34"/>
  <c r="R34"/>
  <c r="Q34"/>
  <c r="V34"/>
  <c r="V110"/>
  <c r="U110"/>
  <c r="T110"/>
  <c r="R110"/>
  <c r="P110"/>
  <c r="Q110"/>
  <c r="AK38" i="1"/>
  <c r="P93" i="8"/>
  <c r="S108"/>
  <c r="T114"/>
  <c r="P41"/>
  <c r="W99"/>
  <c r="S36"/>
  <c r="W84"/>
  <c r="W18"/>
  <c r="W52"/>
  <c r="Q68"/>
  <c r="R68"/>
  <c r="U116"/>
  <c r="T53"/>
  <c r="S77"/>
  <c r="P49"/>
  <c r="R93"/>
  <c r="U41"/>
  <c r="W61"/>
  <c r="W74"/>
  <c r="U17"/>
  <c r="W23"/>
  <c r="V103"/>
  <c r="U63"/>
  <c r="T63"/>
  <c r="W115"/>
  <c r="S115"/>
  <c r="V59"/>
  <c r="U59"/>
  <c r="P59"/>
  <c r="T59"/>
  <c r="Q59"/>
  <c r="R59"/>
  <c r="U47"/>
  <c r="P47"/>
  <c r="T47"/>
  <c r="Q47"/>
  <c r="R47"/>
  <c r="V47"/>
  <c r="U64"/>
  <c r="Q64"/>
  <c r="T64"/>
  <c r="R64"/>
  <c r="V64"/>
  <c r="P64"/>
  <c r="S44"/>
  <c r="P44"/>
  <c r="V99"/>
  <c r="U99"/>
  <c r="P99"/>
  <c r="T99"/>
  <c r="Q99"/>
  <c r="R99"/>
  <c r="U88"/>
  <c r="R88"/>
  <c r="T88"/>
  <c r="Q88"/>
  <c r="P88"/>
  <c r="V88"/>
  <c r="U30"/>
  <c r="T30"/>
  <c r="P30"/>
  <c r="R30"/>
  <c r="Q30"/>
  <c r="V30"/>
  <c r="T84"/>
  <c r="P84"/>
  <c r="Q84"/>
  <c r="V84"/>
  <c r="R84"/>
  <c r="U84"/>
  <c r="R50"/>
  <c r="Q50"/>
  <c r="V50"/>
  <c r="U50"/>
  <c r="T50"/>
  <c r="P50"/>
  <c r="U108"/>
  <c r="P108"/>
  <c r="R108"/>
  <c r="Q108"/>
  <c r="V108"/>
  <c r="T104"/>
  <c r="V104"/>
  <c r="R104"/>
  <c r="U104"/>
  <c r="P104"/>
  <c r="Q104"/>
  <c r="V46"/>
  <c r="T46"/>
  <c r="R46"/>
  <c r="Q46"/>
  <c r="U46"/>
  <c r="P46"/>
  <c r="T77"/>
  <c r="R77"/>
  <c r="Q77"/>
  <c r="V77"/>
  <c r="P77"/>
  <c r="U77"/>
  <c r="R100"/>
  <c r="V100"/>
  <c r="P100"/>
  <c r="U100"/>
  <c r="Q100"/>
  <c r="T100"/>
  <c r="T86"/>
  <c r="P86"/>
  <c r="R86"/>
  <c r="Q86"/>
  <c r="V86"/>
  <c r="U86"/>
  <c r="R56"/>
  <c r="V56"/>
  <c r="P56"/>
  <c r="U56"/>
  <c r="Q56"/>
  <c r="T56"/>
  <c r="T23"/>
  <c r="Q23"/>
  <c r="R23"/>
  <c r="V23"/>
  <c r="U23"/>
  <c r="P23"/>
  <c r="S68"/>
  <c r="W22"/>
  <c r="W19"/>
  <c r="T68"/>
  <c r="V68"/>
  <c r="Q52"/>
  <c r="S103"/>
  <c r="W101"/>
  <c r="U49"/>
  <c r="R49"/>
  <c r="Q93"/>
  <c r="S96"/>
  <c r="T17"/>
  <c r="W51"/>
  <c r="W34"/>
  <c r="W114"/>
  <c r="P40"/>
  <c r="W63"/>
  <c r="S63"/>
  <c r="P63"/>
  <c r="U89"/>
  <c r="V89"/>
  <c r="P89"/>
  <c r="W89"/>
  <c r="T89"/>
  <c r="W79"/>
  <c r="P79"/>
  <c r="S79"/>
  <c r="U44"/>
  <c r="V44"/>
  <c r="Q44"/>
  <c r="U72"/>
  <c r="R72"/>
  <c r="T72"/>
  <c r="Q72"/>
  <c r="V72"/>
  <c r="P72"/>
  <c r="U92"/>
  <c r="Q92"/>
  <c r="T92"/>
  <c r="R92"/>
  <c r="V92"/>
  <c r="P92"/>
  <c r="V67"/>
  <c r="U67"/>
  <c r="P67"/>
  <c r="T67"/>
  <c r="Q67"/>
  <c r="R67"/>
  <c r="T83"/>
  <c r="Q83"/>
  <c r="R83"/>
  <c r="P83"/>
  <c r="U83"/>
  <c r="U111"/>
  <c r="T111"/>
  <c r="P111"/>
  <c r="Q111"/>
  <c r="V111"/>
  <c r="T105"/>
  <c r="R105"/>
  <c r="Q105"/>
  <c r="V105"/>
  <c r="P105"/>
  <c r="U105"/>
  <c r="U73"/>
  <c r="R73"/>
  <c r="P73"/>
  <c r="Q73"/>
  <c r="V73"/>
  <c r="R85"/>
  <c r="U85"/>
  <c r="T85"/>
  <c r="V85"/>
  <c r="Q85"/>
  <c r="P85"/>
  <c r="U42"/>
  <c r="T42"/>
  <c r="P42"/>
  <c r="R42"/>
  <c r="Q42"/>
  <c r="V42"/>
  <c r="R115"/>
  <c r="V115"/>
  <c r="T115"/>
  <c r="U115"/>
  <c r="Q115"/>
  <c r="P115"/>
  <c r="R103"/>
  <c r="T103"/>
  <c r="R79"/>
  <c r="U79"/>
  <c r="T65"/>
  <c r="R65"/>
  <c r="Q65"/>
  <c r="V65"/>
  <c r="P65"/>
  <c r="U65"/>
  <c r="V95"/>
  <c r="U95"/>
  <c r="P95"/>
  <c r="T95"/>
  <c r="Q95"/>
  <c r="R95"/>
  <c r="P87"/>
  <c r="U87"/>
  <c r="Q87"/>
  <c r="V87"/>
  <c r="T87"/>
  <c r="T19"/>
  <c r="Q19"/>
  <c r="R19"/>
  <c r="V19"/>
  <c r="U19"/>
  <c r="P19"/>
  <c r="P52"/>
  <c r="T52"/>
  <c r="V52"/>
  <c r="U52"/>
  <c r="R52"/>
  <c r="V25"/>
  <c r="P25"/>
  <c r="U25"/>
  <c r="T25"/>
  <c r="R25"/>
  <c r="Q25"/>
  <c r="T21"/>
  <c r="R21"/>
  <c r="V21"/>
  <c r="Q21"/>
  <c r="P21"/>
  <c r="U21"/>
  <c r="Q112"/>
  <c r="P112"/>
  <c r="V112"/>
  <c r="U112"/>
  <c r="R112"/>
  <c r="R38"/>
  <c r="Q38"/>
  <c r="V38"/>
  <c r="U38"/>
  <c r="T38"/>
  <c r="P38"/>
  <c r="V57"/>
  <c r="P57"/>
  <c r="U57"/>
  <c r="T57"/>
  <c r="R57"/>
  <c r="Q57"/>
  <c r="R94"/>
  <c r="Q94"/>
  <c r="V94"/>
  <c r="U94"/>
  <c r="T94"/>
  <c r="P94"/>
  <c r="R61"/>
  <c r="P61"/>
  <c r="T61"/>
  <c r="V61"/>
  <c r="Q61"/>
  <c r="U61"/>
  <c r="T109"/>
  <c r="P109"/>
  <c r="V109"/>
  <c r="Q109"/>
  <c r="R109"/>
  <c r="R51"/>
  <c r="U51"/>
  <c r="P51"/>
  <c r="V51"/>
  <c r="Q51"/>
  <c r="T51"/>
  <c r="AD44" i="1"/>
  <c r="AE84"/>
  <c r="AJ85"/>
  <c r="AG46"/>
  <c r="AI45"/>
  <c r="S89" i="8"/>
  <c r="T79"/>
  <c r="S69"/>
  <c r="W68"/>
  <c r="W64"/>
  <c r="U48"/>
  <c r="T40"/>
  <c r="S22"/>
  <c r="S49"/>
  <c r="W108"/>
  <c r="P68"/>
  <c r="V69"/>
  <c r="W113"/>
  <c r="W103"/>
  <c r="V53"/>
  <c r="W46"/>
  <c r="W102"/>
  <c r="T49"/>
  <c r="Q49"/>
  <c r="U93"/>
  <c r="S31"/>
  <c r="T112"/>
  <c r="W82"/>
  <c r="P17"/>
  <c r="R17"/>
  <c r="S37"/>
  <c r="S93"/>
  <c r="U103"/>
  <c r="R89"/>
  <c r="W110"/>
  <c r="R44"/>
  <c r="R63"/>
  <c r="V107"/>
  <c r="R107"/>
  <c r="U107"/>
  <c r="T107"/>
  <c r="P107"/>
  <c r="Q107"/>
  <c r="R35"/>
  <c r="V35"/>
  <c r="T35"/>
  <c r="U35"/>
  <c r="P35"/>
  <c r="Q35"/>
  <c r="W43"/>
  <c r="S43"/>
  <c r="U24"/>
  <c r="W24"/>
  <c r="W81"/>
  <c r="P81"/>
  <c r="S81"/>
  <c r="U36"/>
  <c r="Q36"/>
  <c r="T36"/>
  <c r="R36"/>
  <c r="V36"/>
  <c r="P36"/>
  <c r="P22"/>
  <c r="Q22"/>
  <c r="T22"/>
  <c r="R22"/>
  <c r="V54"/>
  <c r="U54"/>
  <c r="T54"/>
  <c r="R54"/>
  <c r="P54"/>
  <c r="Q54"/>
  <c r="V18"/>
  <c r="U18"/>
  <c r="T18"/>
  <c r="P18"/>
  <c r="R18"/>
  <c r="Q18"/>
  <c r="V113"/>
  <c r="R113"/>
  <c r="P113"/>
  <c r="U113"/>
  <c r="T113"/>
  <c r="Q113"/>
  <c r="T76"/>
  <c r="V76"/>
  <c r="P76"/>
  <c r="U76"/>
  <c r="Q76"/>
  <c r="R76"/>
  <c r="R58"/>
  <c r="Q58"/>
  <c r="V58"/>
  <c r="U58"/>
  <c r="T58"/>
  <c r="P58"/>
  <c r="U28"/>
  <c r="W28"/>
  <c r="P28"/>
  <c r="Q28"/>
  <c r="S28"/>
  <c r="T28"/>
  <c r="U96"/>
  <c r="P96"/>
  <c r="T96"/>
  <c r="R96"/>
  <c r="V96"/>
  <c r="Q96"/>
  <c r="U74"/>
  <c r="T74"/>
  <c r="P74"/>
  <c r="R74"/>
  <c r="Q74"/>
  <c r="V74"/>
  <c r="P39"/>
  <c r="R39"/>
  <c r="T39"/>
  <c r="V39"/>
  <c r="U39"/>
  <c r="Q39"/>
  <c r="AF97" i="1"/>
  <c r="AH104"/>
  <c r="AJ109"/>
  <c r="Q79" i="8"/>
  <c r="V41"/>
  <c r="W83"/>
  <c r="S57"/>
  <c r="W44"/>
  <c r="S98"/>
  <c r="U66"/>
  <c r="U81"/>
  <c r="U53"/>
  <c r="V70"/>
  <c r="T93"/>
  <c r="T73"/>
  <c r="V17"/>
  <c r="W93"/>
  <c r="Q89"/>
  <c r="V63"/>
  <c r="AI110" i="1"/>
  <c r="AD16"/>
  <c r="AI22"/>
  <c r="AE13"/>
  <c r="AF107"/>
  <c r="AE82"/>
  <c r="AI64"/>
  <c r="AK99"/>
  <c r="AK86"/>
  <c r="AJ22"/>
  <c r="AK62"/>
  <c r="AD80"/>
  <c r="AK46"/>
  <c r="AD64"/>
  <c r="AE22"/>
  <c r="AI69"/>
  <c r="AG68"/>
  <c r="AK14"/>
  <c r="AH16"/>
  <c r="AE50"/>
  <c r="AE109"/>
  <c r="AJ70"/>
  <c r="AK64"/>
  <c r="AH13"/>
  <c r="AE80"/>
  <c r="AD77"/>
  <c r="AD87"/>
  <c r="AK88"/>
  <c r="AI42"/>
  <c r="AG105"/>
  <c r="AJ80"/>
  <c r="AH54"/>
  <c r="AJ28"/>
  <c r="AG110"/>
  <c r="AH77"/>
  <c r="AI29"/>
  <c r="AI77"/>
  <c r="AG42"/>
  <c r="AK87"/>
  <c r="S17" i="8"/>
  <c r="AJ77" i="1"/>
  <c r="AI106"/>
  <c r="AD42"/>
  <c r="AF87"/>
  <c r="AI80"/>
  <c r="AH87"/>
  <c r="AK94"/>
  <c r="AG80"/>
  <c r="AF42"/>
  <c r="AE87"/>
  <c r="AF11"/>
  <c r="AK80"/>
  <c r="AF45"/>
  <c r="AG88"/>
  <c r="AE105"/>
  <c r="AH106"/>
  <c r="AG94"/>
  <c r="AK12"/>
  <c r="AI74"/>
  <c r="AK41"/>
  <c r="AD81"/>
  <c r="AF33"/>
  <c r="AG38"/>
  <c r="AK85"/>
  <c r="AI16"/>
  <c r="AJ102"/>
  <c r="AG16"/>
  <c r="AI13"/>
  <c r="AE45"/>
  <c r="AF106"/>
  <c r="AD74"/>
  <c r="AF16"/>
  <c r="AJ74"/>
  <c r="AG73"/>
  <c r="AK43"/>
  <c r="AH45"/>
  <c r="AG14"/>
  <c r="W17" i="8"/>
  <c r="AG106" i="1"/>
  <c r="AK16"/>
  <c r="AF74"/>
  <c r="AE16"/>
  <c r="AE73"/>
  <c r="AJ16"/>
  <c r="AD103"/>
  <c r="AK108"/>
  <c r="AJ45"/>
  <c r="AH72"/>
  <c r="AD84"/>
  <c r="AF109"/>
  <c r="AF13"/>
  <c r="AG97"/>
  <c r="AJ64"/>
  <c r="AJ72"/>
  <c r="AK103"/>
  <c r="AK109"/>
  <c r="AK82"/>
  <c r="AI109"/>
  <c r="AE97"/>
  <c r="AF67"/>
  <c r="AF12"/>
  <c r="AJ13"/>
  <c r="AF34"/>
  <c r="AG109"/>
  <c r="AD13"/>
  <c r="AI81"/>
  <c r="AI14"/>
  <c r="AK91"/>
  <c r="AK33"/>
  <c r="AH38"/>
  <c r="AF65"/>
  <c r="AI85"/>
  <c r="AH36"/>
  <c r="AJ21"/>
  <c r="AG25"/>
  <c r="AF64"/>
  <c r="AE64"/>
  <c r="AE14"/>
  <c r="AD109"/>
  <c r="AG72"/>
  <c r="AH64"/>
  <c r="AK63"/>
  <c r="AG39"/>
  <c r="AJ92"/>
  <c r="AK76"/>
  <c r="AK23"/>
  <c r="AE65"/>
  <c r="AG85"/>
  <c r="AG99"/>
  <c r="AG36"/>
  <c r="AK31"/>
  <c r="AI67"/>
  <c r="AI20"/>
  <c r="AH110"/>
  <c r="AJ54"/>
  <c r="AJ37"/>
  <c r="AG103"/>
  <c r="AK56"/>
  <c r="AK110"/>
  <c r="AK100"/>
  <c r="AG83"/>
  <c r="AK29"/>
  <c r="AI78"/>
  <c r="AI28"/>
  <c r="AE95"/>
  <c r="AD29"/>
  <c r="AF70"/>
  <c r="AD97"/>
  <c r="AG20"/>
  <c r="AF37"/>
  <c r="AK19"/>
  <c r="AI21"/>
  <c r="AJ20"/>
  <c r="AH65"/>
  <c r="AJ110"/>
  <c r="AH85"/>
  <c r="AI54"/>
  <c r="AI37"/>
  <c r="AE81"/>
  <c r="AG37"/>
  <c r="AG70"/>
  <c r="AG91"/>
  <c r="AK97"/>
  <c r="AH20"/>
  <c r="AH84"/>
  <c r="AK54"/>
  <c r="AH37"/>
  <c r="AK55"/>
  <c r="AK18"/>
  <c r="AG66"/>
  <c r="AF29"/>
  <c r="AF84"/>
  <c r="AF14"/>
  <c r="AG69"/>
  <c r="AG19"/>
  <c r="AG84"/>
  <c r="AG65"/>
  <c r="AK21"/>
  <c r="AI34"/>
  <c r="AH14"/>
  <c r="AH21"/>
  <c r="AK95"/>
  <c r="AH56"/>
  <c r="AI70"/>
  <c r="AJ29"/>
  <c r="AG107"/>
  <c r="AE17"/>
  <c r="AI36"/>
  <c r="AI59"/>
  <c r="AG98"/>
  <c r="AG89"/>
  <c r="AI102"/>
  <c r="AG30"/>
  <c r="AG57"/>
  <c r="AE29"/>
  <c r="AD39"/>
  <c r="AD14"/>
  <c r="AE36"/>
  <c r="AG95"/>
  <c r="AD28"/>
  <c r="AG28"/>
  <c r="AG100"/>
  <c r="AG23"/>
  <c r="AK68"/>
  <c r="AK25"/>
  <c r="AH23"/>
  <c r="AG62"/>
  <c r="AE49"/>
  <c r="AK34"/>
  <c r="AK28"/>
  <c r="AH29"/>
  <c r="AH28"/>
  <c r="AH78"/>
  <c r="AG21"/>
  <c r="AD56"/>
  <c r="AE103"/>
  <c r="AE100"/>
  <c r="AD68"/>
  <c r="AJ14"/>
  <c r="AI76"/>
  <c r="AI56"/>
  <c r="AH101"/>
  <c r="AK83"/>
  <c r="AF73"/>
  <c r="AE78"/>
  <c r="AD70"/>
  <c r="AD73"/>
  <c r="AF50"/>
  <c r="AF36"/>
  <c r="AG102"/>
  <c r="AG34"/>
  <c r="AG86"/>
  <c r="AF60"/>
  <c r="AH57"/>
  <c r="AK57"/>
  <c r="AK104"/>
  <c r="AJ36"/>
  <c r="AK73"/>
  <c r="AH70"/>
  <c r="AK36"/>
  <c r="AK50"/>
  <c r="AH102"/>
  <c r="AK30"/>
  <c r="AJ56"/>
  <c r="AF41"/>
  <c r="AI89"/>
  <c r="AK49"/>
  <c r="AG35"/>
  <c r="AF17"/>
  <c r="AE60"/>
  <c r="AD36"/>
  <c r="AG104"/>
  <c r="AG60"/>
  <c r="AG63"/>
  <c r="AD63"/>
  <c r="AH34"/>
  <c r="AK66"/>
  <c r="AK107"/>
  <c r="AK70"/>
  <c r="AJ104"/>
  <c r="AK40"/>
  <c r="AH50"/>
  <c r="AK102"/>
  <c r="AE39"/>
  <c r="AI92"/>
  <c r="AF27"/>
  <c r="AG79"/>
  <c r="AK78"/>
  <c r="AD50"/>
  <c r="AE63"/>
  <c r="AG52"/>
  <c r="AG50"/>
  <c r="AG53"/>
  <c r="AE55"/>
  <c r="AD99"/>
  <c r="AD24"/>
  <c r="AJ17"/>
  <c r="AJ34"/>
  <c r="AK65"/>
  <c r="AI104"/>
  <c r="AE12"/>
  <c r="AD33"/>
  <c r="AF78"/>
  <c r="AE99"/>
  <c r="AF49"/>
  <c r="AD41"/>
  <c r="AG40"/>
  <c r="AG18"/>
  <c r="AG76"/>
  <c r="AG108"/>
  <c r="AG67"/>
  <c r="AG78"/>
  <c r="AF62"/>
  <c r="AE41"/>
  <c r="AE15"/>
  <c r="AK35"/>
  <c r="AK101"/>
  <c r="AK92"/>
  <c r="AH31"/>
  <c r="AH59"/>
  <c r="AK15"/>
  <c r="AH76"/>
  <c r="AJ78"/>
  <c r="AF91"/>
  <c r="AF39"/>
  <c r="AE67"/>
  <c r="AG31"/>
  <c r="AG41"/>
  <c r="AG49"/>
  <c r="AD49"/>
  <c r="AJ59"/>
  <c r="AH92"/>
  <c r="AK27"/>
  <c r="AJ76"/>
  <c r="AK79"/>
  <c r="AK39"/>
  <c r="AK59"/>
  <c r="AD12"/>
  <c r="AE33"/>
  <c r="AD105"/>
  <c r="AF24"/>
  <c r="AD35"/>
  <c r="AD67"/>
  <c r="AG24"/>
  <c r="AG92"/>
  <c r="AG12"/>
  <c r="AG59"/>
  <c r="AG33"/>
  <c r="AE91"/>
  <c r="AK17"/>
  <c r="AJ31"/>
  <c r="AH98"/>
  <c r="AE24"/>
  <c r="AE68"/>
  <c r="AF63"/>
  <c r="AD60"/>
  <c r="AF100"/>
  <c r="AE62"/>
  <c r="AF103"/>
  <c r="AE44"/>
  <c r="AD62"/>
  <c r="AK105"/>
  <c r="AH40"/>
  <c r="AI31"/>
  <c r="AJ57"/>
  <c r="AF68"/>
  <c r="AF99"/>
  <c r="AF44"/>
  <c r="AD100"/>
  <c r="AH25"/>
  <c r="AJ25"/>
  <c r="AI25"/>
  <c r="AI46"/>
  <c r="AH46"/>
  <c r="AJ46"/>
  <c r="AI35"/>
  <c r="AH35"/>
  <c r="AJ35"/>
  <c r="AI94"/>
  <c r="AJ94"/>
  <c r="AH94"/>
  <c r="AH62"/>
  <c r="AI62"/>
  <c r="AJ62"/>
  <c r="AI41"/>
  <c r="AJ41"/>
  <c r="AH41"/>
  <c r="AH63"/>
  <c r="AI63"/>
  <c r="AJ63"/>
  <c r="AJ83"/>
  <c r="AI83"/>
  <c r="AH83"/>
  <c r="AJ15"/>
  <c r="AH15"/>
  <c r="AI15"/>
  <c r="AH17"/>
  <c r="AH27"/>
  <c r="AH67"/>
  <c r="AI23"/>
  <c r="AK69"/>
  <c r="AI84"/>
  <c r="AJ40"/>
  <c r="AJ33"/>
  <c r="AK84"/>
  <c r="AJ101"/>
  <c r="AI65"/>
  <c r="AJ97"/>
  <c r="AJ103"/>
  <c r="AH103"/>
  <c r="AI103"/>
  <c r="AH100"/>
  <c r="AI100"/>
  <c r="AJ100"/>
  <c r="AI68"/>
  <c r="AH68"/>
  <c r="AJ68"/>
  <c r="AI55"/>
  <c r="AJ55"/>
  <c r="AH55"/>
  <c r="AJ30"/>
  <c r="AI30"/>
  <c r="AH30"/>
  <c r="AI99"/>
  <c r="AH99"/>
  <c r="AJ99"/>
  <c r="AI44"/>
  <c r="AH44"/>
  <c r="AJ44"/>
  <c r="AJ86"/>
  <c r="AI86"/>
  <c r="AH86"/>
  <c r="AH24"/>
  <c r="AJ24"/>
  <c r="AI24"/>
  <c r="AI105"/>
  <c r="AH105"/>
  <c r="AJ105"/>
  <c r="AI17"/>
  <c r="AI57"/>
  <c r="AH88"/>
  <c r="AJ98"/>
  <c r="AH52"/>
  <c r="AI40"/>
  <c r="AH33"/>
  <c r="AI12"/>
  <c r="AK11"/>
  <c r="AH69"/>
  <c r="AJ89"/>
  <c r="AJ65"/>
  <c r="AH97"/>
  <c r="AK89"/>
  <c r="AK98"/>
  <c r="AI49"/>
  <c r="AJ49"/>
  <c r="AH49"/>
  <c r="AI60"/>
  <c r="AH60"/>
  <c r="AJ60"/>
  <c r="AJ95"/>
  <c r="AH95"/>
  <c r="AI95"/>
  <c r="AH53"/>
  <c r="AI53"/>
  <c r="AJ53"/>
  <c r="AH39"/>
  <c r="AJ39"/>
  <c r="AI39"/>
  <c r="AI108"/>
  <c r="AJ108"/>
  <c r="AH108"/>
  <c r="AH11"/>
  <c r="AI11"/>
  <c r="AJ11"/>
  <c r="AG81"/>
  <c r="AK81"/>
  <c r="AG17"/>
  <c r="AJ27"/>
  <c r="AJ67"/>
  <c r="AJ88"/>
  <c r="AJ23"/>
  <c r="AI98"/>
  <c r="AJ81"/>
  <c r="AI52"/>
  <c r="AJ84"/>
  <c r="AI33"/>
  <c r="AH12"/>
  <c r="AK52"/>
  <c r="AJ69"/>
  <c r="AI101"/>
  <c r="AH89"/>
  <c r="AI97"/>
  <c r="AK67"/>
  <c r="AH73"/>
  <c r="AJ73"/>
  <c r="AI73"/>
  <c r="AJ107"/>
  <c r="AI107"/>
  <c r="AH107"/>
  <c r="AI19"/>
  <c r="AH19"/>
  <c r="AJ19"/>
  <c r="AI66"/>
  <c r="AJ66"/>
  <c r="AH66"/>
  <c r="AH18"/>
  <c r="AJ18"/>
  <c r="AI18"/>
  <c r="AJ43"/>
  <c r="AI43"/>
  <c r="AH43"/>
  <c r="AJ91"/>
  <c r="AI91"/>
  <c r="AH91"/>
  <c r="AJ82"/>
  <c r="AH82"/>
  <c r="AI82"/>
  <c r="AJ79"/>
  <c r="AH79"/>
  <c r="AI79"/>
  <c r="AI27"/>
  <c r="AI88"/>
  <c r="AH81"/>
  <c r="AJ12"/>
  <c r="AE30"/>
  <c r="AD46"/>
  <c r="AD30"/>
  <c r="AE110"/>
  <c r="AD85"/>
  <c r="AG27"/>
  <c r="AF23"/>
  <c r="AF15"/>
  <c r="AD104"/>
  <c r="AF108"/>
  <c r="AE98"/>
  <c r="AD110"/>
  <c r="AD108"/>
  <c r="AD38"/>
  <c r="AE70"/>
  <c r="AE92"/>
  <c r="AD53"/>
  <c r="AD27"/>
  <c r="AF53"/>
  <c r="AD15"/>
  <c r="AE18"/>
  <c r="AG15"/>
  <c r="AD40"/>
  <c r="AE20"/>
  <c r="AD65"/>
  <c r="AD31"/>
  <c r="AE52"/>
  <c r="AD94"/>
  <c r="AE53"/>
  <c r="AD78"/>
  <c r="AD88"/>
  <c r="AF30"/>
  <c r="AF54"/>
  <c r="AE54"/>
  <c r="AE27"/>
  <c r="AF59"/>
  <c r="AD76"/>
  <c r="AD54"/>
  <c r="AF92"/>
  <c r="AF25"/>
  <c r="AG54"/>
  <c r="AF35"/>
  <c r="AF19"/>
  <c r="AE108"/>
  <c r="AD86"/>
  <c r="AF105"/>
  <c r="AE35"/>
  <c r="AE40"/>
  <c r="AE56"/>
  <c r="AD59"/>
  <c r="AF110"/>
  <c r="AE11"/>
  <c r="AG101"/>
  <c r="AD91"/>
  <c r="AE104"/>
  <c r="AF40"/>
  <c r="AE107"/>
  <c r="AF56"/>
  <c r="AD37"/>
  <c r="AE21"/>
  <c r="AD82"/>
  <c r="AG56"/>
  <c r="AE34"/>
  <c r="AF38"/>
  <c r="AD107"/>
  <c r="AD66"/>
  <c r="AD83"/>
  <c r="AD34"/>
  <c r="AF104"/>
  <c r="AE38"/>
  <c r="AD11"/>
  <c r="AE79"/>
  <c r="AF95"/>
  <c r="AD23"/>
  <c r="AE46"/>
  <c r="AF55"/>
  <c r="AD92"/>
  <c r="AE101"/>
  <c r="AE83"/>
  <c r="AD72"/>
  <c r="AF21"/>
  <c r="AG82"/>
  <c r="AF72"/>
  <c r="AF43"/>
  <c r="AF85"/>
  <c r="AD79"/>
  <c r="AE23"/>
  <c r="AF101"/>
  <c r="AE85"/>
  <c r="AF79"/>
  <c r="AD95"/>
  <c r="AF46"/>
  <c r="AD55"/>
  <c r="AE28"/>
  <c r="AD101"/>
  <c r="AE102"/>
  <c r="AF83"/>
  <c r="AE72"/>
  <c r="AD21"/>
  <c r="AE19"/>
  <c r="AD20"/>
  <c r="AF86"/>
  <c r="AF89"/>
  <c r="AF31"/>
  <c r="AD18"/>
  <c r="AE25"/>
  <c r="AG43"/>
  <c r="AF66"/>
  <c r="AF88"/>
  <c r="AE86"/>
  <c r="AE89"/>
  <c r="AE31"/>
  <c r="AD102"/>
  <c r="AD25"/>
  <c r="AF76"/>
  <c r="AE76"/>
  <c r="AD19"/>
  <c r="AE66"/>
  <c r="AE88"/>
  <c r="AF20"/>
  <c r="AD89"/>
  <c r="AE37"/>
  <c r="AF102"/>
  <c r="AF18"/>
  <c r="AF82"/>
  <c r="AE94"/>
  <c r="AE69"/>
  <c r="AF28"/>
  <c r="AD43"/>
  <c r="AD57"/>
  <c r="AF52"/>
  <c r="AD69"/>
  <c r="AF98"/>
  <c r="AE43"/>
  <c r="AF57"/>
  <c r="AD52"/>
  <c r="AF94"/>
  <c r="AF69"/>
  <c r="AD98"/>
  <c r="AE57"/>
  <c r="I11"/>
  <c r="J11"/>
  <c r="K11"/>
</calcChain>
</file>

<file path=xl/sharedStrings.xml><?xml version="1.0" encoding="utf-8"?>
<sst xmlns="http://schemas.openxmlformats.org/spreadsheetml/2006/main" count="179" uniqueCount="108">
  <si>
    <t>R</t>
  </si>
  <si>
    <t>m</t>
  </si>
  <si>
    <t>k</t>
  </si>
  <si>
    <t>E</t>
  </si>
  <si>
    <t>G</t>
  </si>
  <si>
    <t>Yr</t>
  </si>
  <si>
    <t>r</t>
  </si>
  <si>
    <t>ν</t>
  </si>
  <si>
    <t>μ</t>
  </si>
  <si>
    <r>
      <t>m</t>
    </r>
    <r>
      <rPr>
        <vertAlign val="superscript"/>
        <sz val="11"/>
        <color rgb="FF000000"/>
        <rFont val="Calibri"/>
        <family val="2"/>
      </rPr>
      <t>2</t>
    </r>
  </si>
  <si>
    <t>MPa</t>
  </si>
  <si>
    <t>λ</t>
  </si>
  <si>
    <t>ɸ</t>
  </si>
  <si>
    <t>C</t>
  </si>
  <si>
    <t>Ϛ</t>
  </si>
  <si>
    <t>-</t>
  </si>
  <si>
    <r>
      <t>J/(m</t>
    </r>
    <r>
      <rPr>
        <vertAlign val="superscript"/>
        <sz val="11"/>
        <color rgb="FF000000"/>
        <rFont val="Calibri"/>
        <family val="2"/>
      </rPr>
      <t xml:space="preserve">3 </t>
    </r>
    <r>
      <rPr>
        <sz val="11"/>
        <color rgb="FF000000"/>
        <rFont val="Calibri"/>
        <family val="2"/>
      </rPr>
      <t>K)</t>
    </r>
  </si>
  <si>
    <r>
      <t>m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/s</t>
    </r>
  </si>
  <si>
    <t>W/(m K)</t>
  </si>
  <si>
    <t>V</t>
  </si>
  <si>
    <r>
      <t>m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  <charset val="1"/>
      </rPr>
      <t>/s</t>
    </r>
  </si>
  <si>
    <t>º C</t>
  </si>
  <si>
    <t>ϱ (m)</t>
  </si>
  <si>
    <t>1/º C</t>
  </si>
  <si>
    <t>Thermal forcing</t>
  </si>
  <si>
    <t>ur (m)</t>
  </si>
  <si>
    <t>σr (MPa)</t>
  </si>
  <si>
    <t>σθ (MPa)</t>
  </si>
  <si>
    <t>σz (MPa)</t>
  </si>
  <si>
    <t>σ'r (MPa)</t>
  </si>
  <si>
    <t>σ'θ (MPa)</t>
  </si>
  <si>
    <t>σ'z (MPa)</t>
  </si>
  <si>
    <t>Ir</t>
  </si>
  <si>
    <t>IR</t>
  </si>
  <si>
    <t>I0</t>
  </si>
  <si>
    <t>intrinsic permeability</t>
  </si>
  <si>
    <t>fluid viscosity</t>
  </si>
  <si>
    <t>Young's modulus</t>
  </si>
  <si>
    <t>porosity</t>
  </si>
  <si>
    <t>Shear modulus</t>
  </si>
  <si>
    <t>Lamé constant</t>
  </si>
  <si>
    <t>thermal conductivity</t>
  </si>
  <si>
    <r>
      <t>C</t>
    </r>
    <r>
      <rPr>
        <b/>
        <vertAlign val="subscript"/>
        <sz val="11"/>
        <color rgb="FF000000"/>
        <rFont val="Calibri"/>
        <family val="2"/>
      </rPr>
      <t>s</t>
    </r>
  </si>
  <si>
    <r>
      <t>C</t>
    </r>
    <r>
      <rPr>
        <b/>
        <vertAlign val="subscript"/>
        <sz val="11"/>
        <color rgb="FF000000"/>
        <rFont val="Calibri"/>
        <family val="2"/>
      </rPr>
      <t>w</t>
    </r>
  </si>
  <si>
    <r>
      <t>D</t>
    </r>
    <r>
      <rPr>
        <b/>
        <vertAlign val="subscript"/>
        <sz val="11"/>
        <color rgb="FF000000"/>
        <rFont val="Calibri"/>
        <family val="2"/>
      </rPr>
      <t>T</t>
    </r>
  </si>
  <si>
    <r>
      <t>α</t>
    </r>
    <r>
      <rPr>
        <b/>
        <vertAlign val="subscript"/>
        <sz val="11"/>
        <color rgb="FF000000"/>
        <rFont val="Calibri"/>
        <family val="2"/>
      </rPr>
      <t>T</t>
    </r>
  </si>
  <si>
    <r>
      <t>Δ</t>
    </r>
    <r>
      <rPr>
        <b/>
        <sz val="9.9"/>
        <color rgb="FF000000"/>
        <rFont val="Calibri"/>
        <family val="2"/>
      </rPr>
      <t>T</t>
    </r>
    <r>
      <rPr>
        <b/>
        <vertAlign val="subscript"/>
        <sz val="9.9"/>
        <color rgb="FF000000"/>
        <rFont val="Calibri"/>
        <family val="2"/>
      </rPr>
      <t>0</t>
    </r>
  </si>
  <si>
    <t>Parameter description</t>
  </si>
  <si>
    <t>Symbol</t>
  </si>
  <si>
    <t>value</t>
  </si>
  <si>
    <t>unit</t>
  </si>
  <si>
    <t>Hydraulic parameters</t>
  </si>
  <si>
    <t>Mechanical parameters</t>
  </si>
  <si>
    <t>Thermal parameters</t>
  </si>
  <si>
    <t>thermal diffusivity</t>
  </si>
  <si>
    <r>
      <t>m</t>
    </r>
    <r>
      <rPr>
        <vertAlign val="superscript"/>
        <sz val="11"/>
        <color rgb="FF000000"/>
        <rFont val="Calibri"/>
        <family val="2"/>
      </rPr>
      <t>3</t>
    </r>
    <r>
      <rPr>
        <sz val="11"/>
        <color rgb="FF000000"/>
        <rFont val="Calibri"/>
        <family val="2"/>
        <charset val="1"/>
      </rPr>
      <t>/s/m</t>
    </r>
    <r>
      <rPr>
        <vertAlign val="superscript"/>
        <sz val="11"/>
        <color rgb="FF000000"/>
        <rFont val="Calibri"/>
        <family val="2"/>
      </rPr>
      <t>2</t>
    </r>
  </si>
  <si>
    <t>Geometry</t>
  </si>
  <si>
    <t>radial domain lenght</t>
  </si>
  <si>
    <t>radial velocity</t>
  </si>
  <si>
    <t>well radius</t>
  </si>
  <si>
    <r>
      <t>m</t>
    </r>
    <r>
      <rPr>
        <vertAlign val="superscript"/>
        <sz val="11"/>
        <color rgb="FF000000"/>
        <rFont val="Calibri"/>
        <family val="2"/>
      </rPr>
      <t>3</t>
    </r>
    <r>
      <rPr>
        <sz val="11"/>
        <color rgb="FF000000"/>
        <rFont val="Calibri"/>
        <family val="2"/>
        <charset val="1"/>
      </rPr>
      <t>/s/m</t>
    </r>
  </si>
  <si>
    <t>injection rate for 1m aquifer thickness</t>
  </si>
  <si>
    <t>specific injection rate</t>
  </si>
  <si>
    <t>linear thermal expansion coefficient</t>
  </si>
  <si>
    <t>initial temperature</t>
  </si>
  <si>
    <t>injection temperature</t>
  </si>
  <si>
    <t>temperature drop</t>
  </si>
  <si>
    <t>T0</t>
  </si>
  <si>
    <t>Tinj</t>
  </si>
  <si>
    <t>operational variable</t>
  </si>
  <si>
    <r>
      <t>q</t>
    </r>
    <r>
      <rPr>
        <b/>
        <vertAlign val="subscript"/>
        <sz val="11"/>
        <color rgb="FF000000"/>
        <rFont val="Calibri"/>
        <family val="2"/>
      </rPr>
      <t>tot</t>
    </r>
  </si>
  <si>
    <r>
      <t>q</t>
    </r>
    <r>
      <rPr>
        <b/>
        <vertAlign val="subscript"/>
        <sz val="11"/>
        <color rgb="FF000000"/>
        <rFont val="Calibri"/>
        <family val="2"/>
      </rPr>
      <t>0</t>
    </r>
  </si>
  <si>
    <r>
      <t>Y</t>
    </r>
    <r>
      <rPr>
        <b/>
        <vertAlign val="subscript"/>
        <sz val="11"/>
        <color rgb="FF000000"/>
        <rFont val="Calibri"/>
        <family val="2"/>
      </rPr>
      <t>R</t>
    </r>
  </si>
  <si>
    <r>
      <t>Y</t>
    </r>
    <r>
      <rPr>
        <b/>
        <vertAlign val="subscript"/>
        <sz val="11"/>
        <color rgb="FF000000"/>
        <rFont val="Calibri"/>
        <family val="2"/>
      </rPr>
      <t>0</t>
    </r>
  </si>
  <si>
    <r>
      <t>r</t>
    </r>
    <r>
      <rPr>
        <b/>
        <vertAlign val="subscript"/>
        <sz val="11"/>
        <color rgb="FF000000"/>
        <rFont val="Calibri"/>
        <family val="2"/>
      </rPr>
      <t>0</t>
    </r>
  </si>
  <si>
    <t>thermal heat capacity of solid</t>
  </si>
  <si>
    <t>thermal heat capacity of water</t>
  </si>
  <si>
    <t>n</t>
  </si>
  <si>
    <t>w</t>
  </si>
  <si>
    <t>MPa · s</t>
  </si>
  <si>
    <t xml:space="preserve">MPa   </t>
  </si>
  <si>
    <t>P (MPa)</t>
  </si>
  <si>
    <t>notes</t>
  </si>
  <si>
    <t>injection positive</t>
  </si>
  <si>
    <t>Hydraulic forcing - steady state</t>
  </si>
  <si>
    <r>
      <rPr>
        <b/>
        <sz val="14"/>
        <color theme="1"/>
        <rFont val="Calibri"/>
        <family val="2"/>
      </rPr>
      <t>Δ</t>
    </r>
    <r>
      <rPr>
        <b/>
        <sz val="14"/>
        <color theme="1"/>
        <rFont val="Calibri"/>
        <family val="2"/>
        <scheme val="minor"/>
      </rPr>
      <t>T (ºC)</t>
    </r>
  </si>
  <si>
    <t>erfc(r)</t>
  </si>
  <si>
    <t>erf(r)</t>
  </si>
  <si>
    <t>erfc(R)</t>
  </si>
  <si>
    <t>erf(R)</t>
  </si>
  <si>
    <t>erfc(r0)</t>
  </si>
  <si>
    <t>erf(r0)</t>
  </si>
  <si>
    <t>time of observation (days)</t>
  </si>
  <si>
    <t>time of observation (sec)</t>
  </si>
  <si>
    <t>operational parameter sqrt(4 D_T t)</t>
  </si>
  <si>
    <t>Scenario 1</t>
  </si>
  <si>
    <t>Scenario 2</t>
  </si>
  <si>
    <t xml:space="preserve">Scenario 1 </t>
  </si>
  <si>
    <t>time (days)</t>
  </si>
  <si>
    <t>point of observation (m)</t>
  </si>
  <si>
    <t>time (sec)</t>
  </si>
  <si>
    <t xml:space="preserve"> sqrt(4 D_T t)</t>
  </si>
  <si>
    <t>Peclet number</t>
  </si>
  <si>
    <t>Pe</t>
  </si>
  <si>
    <t xml:space="preserve">  (radial distance from the injection well)</t>
  </si>
  <si>
    <t>Scenario 1 and Scenario2 are defined in De Simone et al. (2017)</t>
  </si>
  <si>
    <t>Poisson ratio</t>
  </si>
  <si>
    <t>thermal heat capacity of the medium</t>
  </si>
</sst>
</file>

<file path=xl/styles.xml><?xml version="1.0" encoding="utf-8"?>
<styleSheet xmlns="http://schemas.openxmlformats.org/spreadsheetml/2006/main">
  <numFmts count="4">
    <numFmt numFmtId="164" formatCode="0.00E+000"/>
    <numFmt numFmtId="165" formatCode="0.000"/>
    <numFmt numFmtId="166" formatCode="0.0"/>
    <numFmt numFmtId="167" formatCode="0.0E+00"/>
  </numFmts>
  <fonts count="40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sz val="18"/>
      <color theme="0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9.9"/>
      <color rgb="FF000000"/>
      <name val="Calibri"/>
      <family val="2"/>
    </font>
    <font>
      <b/>
      <vertAlign val="subscript"/>
      <sz val="9.9"/>
      <color rgb="FF000000"/>
      <name val="Calibri"/>
      <family val="2"/>
    </font>
    <font>
      <b/>
      <sz val="11"/>
      <color rgb="FF000000"/>
      <name val="Symbol"/>
      <family val="1"/>
      <charset val="2"/>
    </font>
    <font>
      <b/>
      <sz val="14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color rgb="FF3F3F76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5050"/>
      </left>
      <right/>
      <top style="medium">
        <color rgb="FFFF5050"/>
      </top>
      <bottom style="medium">
        <color rgb="FFFF5050"/>
      </bottom>
      <diagonal/>
    </border>
    <border>
      <left/>
      <right/>
      <top style="medium">
        <color rgb="FFFF5050"/>
      </top>
      <bottom style="medium">
        <color rgb="FFFF5050"/>
      </bottom>
      <diagonal/>
    </border>
    <border>
      <left/>
      <right style="medium">
        <color rgb="FFFF5050"/>
      </right>
      <top style="medium">
        <color rgb="FFFF5050"/>
      </top>
      <bottom style="medium">
        <color rgb="FFFF5050"/>
      </bottom>
      <diagonal/>
    </border>
    <border>
      <left style="thin">
        <color rgb="FF7F7F7F"/>
      </left>
      <right/>
      <top/>
      <bottom/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127">
    <xf numFmtId="0" fontId="0" fillId="0" borderId="0"/>
    <xf numFmtId="0" fontId="19" fillId="0" borderId="6" applyNumberFormat="0" applyFill="0" applyAlignment="0" applyProtection="0"/>
    <xf numFmtId="0" fontId="18" fillId="6" borderId="4" applyNumberFormat="0" applyAlignment="0" applyProtection="0"/>
    <xf numFmtId="0" fontId="17" fillId="6" borderId="5" applyNumberFormat="0" applyAlignment="0" applyProtection="0"/>
    <xf numFmtId="0" fontId="16" fillId="5" borderId="4" applyNumberFormat="0" applyAlignment="0" applyProtection="0"/>
    <xf numFmtId="0" fontId="15" fillId="4" borderId="0" applyNumberFormat="0" applyBorder="0" applyAlignment="0" applyProtection="0"/>
    <xf numFmtId="0" fontId="14" fillId="3" borderId="0" applyNumberFormat="0" applyBorder="0" applyAlignment="0" applyProtection="0"/>
    <xf numFmtId="0" fontId="13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1" fillId="0" borderId="2" applyNumberFormat="0" applyFill="0" applyAlignment="0" applyProtection="0"/>
    <xf numFmtId="0" fontId="10" fillId="0" borderId="1" applyNumberFormat="0" applyFill="0" applyAlignment="0" applyProtection="0"/>
    <xf numFmtId="0" fontId="9" fillId="0" borderId="0" applyNumberFormat="0" applyFill="0" applyBorder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4" fillId="32" borderId="0" applyNumberFormat="0" applyBorder="0" applyAlignment="0" applyProtection="0"/>
    <xf numFmtId="0" fontId="8" fillId="0" borderId="0"/>
    <xf numFmtId="0" fontId="8" fillId="8" borderId="8" applyNumberFormat="0" applyFont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</cellStyleXfs>
  <cellXfs count="64">
    <xf numFmtId="0" fontId="0" fillId="0" borderId="0" xfId="0"/>
    <xf numFmtId="0" fontId="28" fillId="0" borderId="10" xfId="0" applyFont="1" applyBorder="1" applyAlignment="1">
      <alignment horizontal="center"/>
    </xf>
    <xf numFmtId="0" fontId="29" fillId="26" borderId="10" xfId="67" applyFont="1" applyBorder="1" applyAlignment="1">
      <alignment horizontal="center"/>
    </xf>
    <xf numFmtId="0" fontId="29" fillId="14" borderId="10" xfId="61" applyFont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5" fontId="1" fillId="14" borderId="0" xfId="61" applyNumberFormat="1" applyFont="1"/>
    <xf numFmtId="165" fontId="1" fillId="26" borderId="0" xfId="67" applyNumberFormat="1" applyFont="1"/>
    <xf numFmtId="2" fontId="1" fillId="14" borderId="0" xfId="61" applyNumberFormat="1" applyFont="1"/>
    <xf numFmtId="166" fontId="1" fillId="14" borderId="0" xfId="61" applyNumberFormat="1" applyFont="1"/>
    <xf numFmtId="167" fontId="1" fillId="14" borderId="0" xfId="61" applyNumberFormat="1" applyFont="1"/>
    <xf numFmtId="0" fontId="29" fillId="26" borderId="15" xfId="67" applyFont="1" applyBorder="1" applyAlignment="1">
      <alignment horizontal="center"/>
    </xf>
    <xf numFmtId="0" fontId="29" fillId="26" borderId="16" xfId="67" applyFont="1" applyBorder="1" applyAlignment="1">
      <alignment horizontal="center"/>
    </xf>
    <xf numFmtId="11" fontId="1" fillId="26" borderId="17" xfId="67" applyNumberFormat="1" applyFont="1" applyBorder="1"/>
    <xf numFmtId="11" fontId="1" fillId="26" borderId="0" xfId="67" applyNumberFormat="1" applyFont="1" applyBorder="1"/>
    <xf numFmtId="11" fontId="1" fillId="26" borderId="18" xfId="67" applyNumberFormat="1" applyFont="1" applyBorder="1"/>
    <xf numFmtId="11" fontId="1" fillId="26" borderId="15" xfId="67" applyNumberFormat="1" applyFont="1" applyBorder="1"/>
    <xf numFmtId="11" fontId="1" fillId="26" borderId="10" xfId="67" applyNumberFormat="1" applyFont="1" applyBorder="1"/>
    <xf numFmtId="11" fontId="1" fillId="26" borderId="16" xfId="67" applyNumberFormat="1" applyFont="1" applyBorder="1"/>
    <xf numFmtId="0" fontId="29" fillId="14" borderId="15" xfId="61" applyFont="1" applyBorder="1" applyAlignment="1">
      <alignment horizontal="center"/>
    </xf>
    <xf numFmtId="0" fontId="29" fillId="14" borderId="16" xfId="61" applyFont="1" applyBorder="1" applyAlignment="1">
      <alignment horizontal="center"/>
    </xf>
    <xf numFmtId="11" fontId="1" fillId="14" borderId="17" xfId="61" applyNumberFormat="1" applyFont="1" applyBorder="1"/>
    <xf numFmtId="0" fontId="1" fillId="14" borderId="0" xfId="61" applyFont="1" applyBorder="1"/>
    <xf numFmtId="0" fontId="1" fillId="14" borderId="18" xfId="61" applyFont="1" applyBorder="1"/>
    <xf numFmtId="11" fontId="1" fillId="14" borderId="15" xfId="61" applyNumberFormat="1" applyFont="1" applyBorder="1"/>
    <xf numFmtId="0" fontId="1" fillId="14" borderId="10" xfId="61" applyFont="1" applyBorder="1"/>
    <xf numFmtId="0" fontId="1" fillId="14" borderId="16" xfId="61" applyFont="1" applyBorder="1"/>
    <xf numFmtId="167" fontId="1" fillId="14" borderId="0" xfId="61" applyNumberFormat="1" applyFont="1" applyBorder="1"/>
    <xf numFmtId="167" fontId="1" fillId="14" borderId="18" xfId="61" applyNumberFormat="1" applyFont="1" applyBorder="1"/>
    <xf numFmtId="167" fontId="1" fillId="14" borderId="10" xfId="61" applyNumberFormat="1" applyFont="1" applyBorder="1"/>
    <xf numFmtId="167" fontId="1" fillId="14" borderId="16" xfId="61" applyNumberFormat="1" applyFont="1" applyBorder="1"/>
    <xf numFmtId="11" fontId="0" fillId="0" borderId="0" xfId="0" applyNumberFormat="1"/>
    <xf numFmtId="0" fontId="37" fillId="0" borderId="0" xfId="0" applyFont="1"/>
    <xf numFmtId="0" fontId="37" fillId="0" borderId="0" xfId="0" applyFont="1" applyAlignment="1">
      <alignment horizontal="center"/>
    </xf>
    <xf numFmtId="0" fontId="10" fillId="0" borderId="1" xfId="11" applyAlignment="1">
      <alignment horizontal="center" vertical="center"/>
    </xf>
    <xf numFmtId="0" fontId="38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6" fillId="14" borderId="11" xfId="61" applyFont="1" applyBorder="1" applyAlignment="1">
      <alignment horizontal="center"/>
    </xf>
    <xf numFmtId="0" fontId="36" fillId="14" borderId="12" xfId="61" applyFont="1" applyBorder="1" applyAlignment="1">
      <alignment horizontal="center"/>
    </xf>
    <xf numFmtId="0" fontId="36" fillId="14" borderId="13" xfId="61" applyFont="1" applyBorder="1" applyAlignment="1">
      <alignment horizontal="center"/>
    </xf>
    <xf numFmtId="0" fontId="36" fillId="26" borderId="11" xfId="67" applyFont="1" applyBorder="1" applyAlignment="1">
      <alignment horizontal="center"/>
    </xf>
    <xf numFmtId="0" fontId="36" fillId="26" borderId="12" xfId="67" applyFont="1" applyBorder="1" applyAlignment="1">
      <alignment horizontal="center"/>
    </xf>
    <xf numFmtId="0" fontId="36" fillId="26" borderId="13" xfId="67" applyFont="1" applyBorder="1" applyAlignment="1">
      <alignment horizontal="center"/>
    </xf>
    <xf numFmtId="0" fontId="27" fillId="25" borderId="0" xfId="33" applyFont="1" applyBorder="1" applyAlignment="1">
      <alignment horizontal="center" vertical="center"/>
    </xf>
    <xf numFmtId="0" fontId="37" fillId="0" borderId="0" xfId="0" applyFont="1" applyAlignment="1"/>
    <xf numFmtId="0" fontId="27" fillId="13" borderId="0" xfId="21" applyFont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0" xfId="0" applyAlignment="1">
      <alignment horizontal="left"/>
    </xf>
    <xf numFmtId="0" fontId="38" fillId="0" borderId="23" xfId="0" applyFont="1" applyBorder="1" applyAlignment="1">
      <alignment horizontal="center"/>
    </xf>
    <xf numFmtId="0" fontId="38" fillId="0" borderId="24" xfId="0" applyFont="1" applyBorder="1" applyAlignment="1">
      <alignment horizontal="center"/>
    </xf>
    <xf numFmtId="0" fontId="38" fillId="0" borderId="25" xfId="0" applyFont="1" applyBorder="1" applyAlignment="1">
      <alignment horizontal="center"/>
    </xf>
    <xf numFmtId="0" fontId="16" fillId="5" borderId="4" xfId="4" applyAlignment="1" applyProtection="1">
      <alignment horizontal="center" vertical="center"/>
      <protection locked="0"/>
    </xf>
    <xf numFmtId="11" fontId="16" fillId="5" borderId="14" xfId="4" applyNumberFormat="1" applyBorder="1" applyAlignment="1" applyProtection="1">
      <alignment horizontal="center" vertical="center"/>
      <protection locked="0"/>
    </xf>
    <xf numFmtId="11" fontId="16" fillId="5" borderId="4" xfId="4" applyNumberFormat="1" applyAlignment="1" applyProtection="1">
      <alignment horizontal="center" vertical="center"/>
      <protection locked="0"/>
    </xf>
    <xf numFmtId="0" fontId="39" fillId="5" borderId="4" xfId="4" applyFont="1" applyProtection="1">
      <protection locked="0"/>
    </xf>
    <xf numFmtId="0" fontId="0" fillId="0" borderId="0" xfId="0" applyProtection="1">
      <protection locked="0"/>
    </xf>
  </cellXfs>
  <cellStyles count="127">
    <cellStyle name="20% - Énfasis1" xfId="18" builtinId="30" customBuiltin="1"/>
    <cellStyle name="20% - Énfasis1 2" xfId="45"/>
    <cellStyle name="20% - Énfasis1 3" xfId="59"/>
    <cellStyle name="20% - Énfasis1 4" xfId="73"/>
    <cellStyle name="20% - Énfasis1 5" xfId="87"/>
    <cellStyle name="20% - Énfasis1 6" xfId="101"/>
    <cellStyle name="20% - Énfasis1 7" xfId="115"/>
    <cellStyle name="20% - Énfasis2" xfId="22" builtinId="34" customBuiltin="1"/>
    <cellStyle name="20% - Énfasis2 2" xfId="47"/>
    <cellStyle name="20% - Énfasis2 3" xfId="61"/>
    <cellStyle name="20% - Énfasis2 4" xfId="75"/>
    <cellStyle name="20% - Énfasis2 5" xfId="89"/>
    <cellStyle name="20% - Énfasis2 6" xfId="103"/>
    <cellStyle name="20% - Énfasis2 7" xfId="117"/>
    <cellStyle name="20% - Énfasis3" xfId="26" builtinId="38" customBuiltin="1"/>
    <cellStyle name="20% - Énfasis3 2" xfId="49"/>
    <cellStyle name="20% - Énfasis3 3" xfId="63"/>
    <cellStyle name="20% - Énfasis3 4" xfId="77"/>
    <cellStyle name="20% - Énfasis3 5" xfId="91"/>
    <cellStyle name="20% - Énfasis3 6" xfId="105"/>
    <cellStyle name="20% - Énfasis3 7" xfId="119"/>
    <cellStyle name="20% - Énfasis4" xfId="30" builtinId="42" customBuiltin="1"/>
    <cellStyle name="20% - Énfasis4 2" xfId="51"/>
    <cellStyle name="20% - Énfasis4 3" xfId="65"/>
    <cellStyle name="20% - Énfasis4 4" xfId="79"/>
    <cellStyle name="20% - Énfasis4 5" xfId="93"/>
    <cellStyle name="20% - Énfasis4 6" xfId="107"/>
    <cellStyle name="20% - Énfasis4 7" xfId="121"/>
    <cellStyle name="20% - Énfasis5" xfId="34" builtinId="46" customBuiltin="1"/>
    <cellStyle name="20% - Énfasis5 2" xfId="53"/>
    <cellStyle name="20% - Énfasis5 3" xfId="67"/>
    <cellStyle name="20% - Énfasis5 4" xfId="81"/>
    <cellStyle name="20% - Énfasis5 5" xfId="95"/>
    <cellStyle name="20% - Énfasis5 6" xfId="109"/>
    <cellStyle name="20% - Énfasis5 7" xfId="123"/>
    <cellStyle name="20% - Énfasis6" xfId="38" builtinId="50" customBuiltin="1"/>
    <cellStyle name="20% - Énfasis6 2" xfId="55"/>
    <cellStyle name="20% - Énfasis6 3" xfId="69"/>
    <cellStyle name="20% - Énfasis6 4" xfId="83"/>
    <cellStyle name="20% - Énfasis6 5" xfId="97"/>
    <cellStyle name="20% - Énfasis6 6" xfId="111"/>
    <cellStyle name="20% - Énfasis6 7" xfId="125"/>
    <cellStyle name="40% - Énfasis1" xfId="19" builtinId="31" customBuiltin="1"/>
    <cellStyle name="40% - Énfasis1 2" xfId="46"/>
    <cellStyle name="40% - Énfasis1 3" xfId="60"/>
    <cellStyle name="40% - Énfasis1 4" xfId="74"/>
    <cellStyle name="40% - Énfasis1 5" xfId="88"/>
    <cellStyle name="40% - Énfasis1 6" xfId="102"/>
    <cellStyle name="40% - Énfasis1 7" xfId="116"/>
    <cellStyle name="40% - Énfasis2" xfId="23" builtinId="35" customBuiltin="1"/>
    <cellStyle name="40% - Énfasis2 2" xfId="48"/>
    <cellStyle name="40% - Énfasis2 3" xfId="62"/>
    <cellStyle name="40% - Énfasis2 4" xfId="76"/>
    <cellStyle name="40% - Énfasis2 5" xfId="90"/>
    <cellStyle name="40% - Énfasis2 6" xfId="104"/>
    <cellStyle name="40% - Énfasis2 7" xfId="118"/>
    <cellStyle name="40% - Énfasis3" xfId="27" builtinId="39" customBuiltin="1"/>
    <cellStyle name="40% - Énfasis3 2" xfId="50"/>
    <cellStyle name="40% - Énfasis3 3" xfId="64"/>
    <cellStyle name="40% - Énfasis3 4" xfId="78"/>
    <cellStyle name="40% - Énfasis3 5" xfId="92"/>
    <cellStyle name="40% - Énfasis3 6" xfId="106"/>
    <cellStyle name="40% - Énfasis3 7" xfId="120"/>
    <cellStyle name="40% - Énfasis4" xfId="31" builtinId="43" customBuiltin="1"/>
    <cellStyle name="40% - Énfasis4 2" xfId="52"/>
    <cellStyle name="40% - Énfasis4 3" xfId="66"/>
    <cellStyle name="40% - Énfasis4 4" xfId="80"/>
    <cellStyle name="40% - Énfasis4 5" xfId="94"/>
    <cellStyle name="40% - Énfasis4 6" xfId="108"/>
    <cellStyle name="40% - Énfasis4 7" xfId="122"/>
    <cellStyle name="40% - Énfasis5" xfId="35" builtinId="47" customBuiltin="1"/>
    <cellStyle name="40% - Énfasis5 2" xfId="54"/>
    <cellStyle name="40% - Énfasis5 3" xfId="68"/>
    <cellStyle name="40% - Énfasis5 4" xfId="82"/>
    <cellStyle name="40% - Énfasis5 5" xfId="96"/>
    <cellStyle name="40% - Énfasis5 6" xfId="110"/>
    <cellStyle name="40% - Énfasis5 7" xfId="124"/>
    <cellStyle name="40% - Énfasis6" xfId="39" builtinId="51" customBuiltin="1"/>
    <cellStyle name="40% - Énfasis6 2" xfId="56"/>
    <cellStyle name="40% - Énfasis6 3" xfId="70"/>
    <cellStyle name="40% - Énfasis6 4" xfId="84"/>
    <cellStyle name="40% - Énfasis6 5" xfId="98"/>
    <cellStyle name="40% - Énfasis6 6" xfId="112"/>
    <cellStyle name="40% - Énfasis6 7" xfId="126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7" builtinId="26" customBuiltin="1"/>
    <cellStyle name="Cálculo" xfId="2" builtinId="22" customBuiltin="1"/>
    <cellStyle name="Celda de comprobación" xfId="13" builtinId="23" customBuiltin="1"/>
    <cellStyle name="Celda vinculada" xfId="1" builtinId="24" customBuiltin="1"/>
    <cellStyle name="Encabezado 4" xfId="8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4" builtinId="20" customBuiltin="1"/>
    <cellStyle name="Incorrecto" xfId="6" builtinId="27" customBuiltin="1"/>
    <cellStyle name="Neutral" xfId="5" builtinId="28" customBuiltin="1"/>
    <cellStyle name="Normal" xfId="0" builtinId="0"/>
    <cellStyle name="Normal 2" xfId="41"/>
    <cellStyle name="Normal 3" xfId="43"/>
    <cellStyle name="Normal 4" xfId="57"/>
    <cellStyle name="Normal 5" xfId="71"/>
    <cellStyle name="Normal 6" xfId="85"/>
    <cellStyle name="Normal 7" xfId="99"/>
    <cellStyle name="Normal 8" xfId="113"/>
    <cellStyle name="Notas 2" xfId="42"/>
    <cellStyle name="Notas 3" xfId="44"/>
    <cellStyle name="Notas 4" xfId="58"/>
    <cellStyle name="Notas 5" xfId="72"/>
    <cellStyle name="Notas 6" xfId="86"/>
    <cellStyle name="Notas 7" xfId="100"/>
    <cellStyle name="Notas 8" xfId="114"/>
    <cellStyle name="Salida" xfId="3" builtinId="21" customBuiltin="1"/>
    <cellStyle name="Texto de advertencia" xfId="14" builtinId="11" customBuiltin="1"/>
    <cellStyle name="Texto explicativo" xfId="15" builtinId="53" customBuiltin="1"/>
    <cellStyle name="Título" xfId="12" builtinId="15" customBuiltin="1"/>
    <cellStyle name="Título 1" xfId="11" builtinId="16" customBuiltin="1"/>
    <cellStyle name="Título 2" xfId="10" builtinId="17" customBuiltin="1"/>
    <cellStyle name="Título 3" xfId="9" builtinId="18" customBuiltin="1"/>
    <cellStyle name="Total" xfId="16" builtinId="25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BE4B48"/>
      <rgbColor rgb="FFFFFFCC"/>
      <rgbColor rgb="FFCCFFFF"/>
      <rgbColor rgb="FF660066"/>
      <rgbColor rgb="FFFF6666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CC9900"/>
      <rgbColor rgb="FFFF420E"/>
      <rgbColor rgb="FF4A7EBB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s-ES" sz="1300">
                <a:latin typeface="Arial"/>
              </a:rPr>
              <a:t>total. r calc.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v>analítico</c:v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xVal>
            <c:numRef>
              <c:f>'calculations vs radius'!$B$11:$B$68</c:f>
              <c:numCache>
                <c:formatCode>General</c:formatCode>
                <c:ptCount val="58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</c:numCache>
            </c:numRef>
          </c:xVal>
          <c:yVal>
            <c:numRef>
              <c:f>'calculations vs radius'!$F$11:$F$68</c:f>
              <c:numCache>
                <c:formatCode>0.00E+00</c:formatCode>
                <c:ptCount val="58"/>
                <c:pt idx="0">
                  <c:v>-4.9998516162250109E-2</c:v>
                </c:pt>
                <c:pt idx="1">
                  <c:v>-5.0495510738329558E-2</c:v>
                </c:pt>
                <c:pt idx="2">
                  <c:v>-5.5532214862072264E-2</c:v>
                </c:pt>
                <c:pt idx="3">
                  <c:v>-7.1681091394572669E-2</c:v>
                </c:pt>
                <c:pt idx="4">
                  <c:v>-0.10289143409799997</c:v>
                </c:pt>
                <c:pt idx="5">
                  <c:v>-0.1453690315897701</c:v>
                </c:pt>
                <c:pt idx="6">
                  <c:v>-0.1884660148260634</c:v>
                </c:pt>
                <c:pt idx="7">
                  <c:v>-0.22237183371810768</c:v>
                </c:pt>
                <c:pt idx="8">
                  <c:v>-0.24365812932539779</c:v>
                </c:pt>
                <c:pt idx="9">
                  <c:v>-0.2541200069913998</c:v>
                </c:pt>
                <c:pt idx="10">
                  <c:v>-0.25721077609257953</c:v>
                </c:pt>
                <c:pt idx="11">
                  <c:v>-0.25590959466190094</c:v>
                </c:pt>
                <c:pt idx="12">
                  <c:v>-0.25221309992777868</c:v>
                </c:pt>
                <c:pt idx="13">
                  <c:v>-0.2473119926360523</c:v>
                </c:pt>
                <c:pt idx="14">
                  <c:v>-0.2418760554036278</c:v>
                </c:pt>
                <c:pt idx="15">
                  <c:v>-0.2362701739410164</c:v>
                </c:pt>
                <c:pt idx="16">
                  <c:v>-0.23068835852811861</c:v>
                </c:pt>
                <c:pt idx="17">
                  <c:v>-0.22523050005008818</c:v>
                </c:pt>
                <c:pt idx="18">
                  <c:v>-0.21994494305136872</c:v>
                </c:pt>
                <c:pt idx="19">
                  <c:v>-0.21485187879389991</c:v>
                </c:pt>
                <c:pt idx="20">
                  <c:v>-0.20995621924933897</c:v>
                </c:pt>
                <c:pt idx="21">
                  <c:v>-0.20525472509338458</c:v>
                </c:pt>
                <c:pt idx="22">
                  <c:v>-0.20073997799976112</c:v>
                </c:pt>
                <c:pt idx="23">
                  <c:v>-0.19640260283438615</c:v>
                </c:pt>
                <c:pt idx="24">
                  <c:v>-0.19223250842078804</c:v>
                </c:pt>
                <c:pt idx="25">
                  <c:v>-0.1882195721375958</c:v>
                </c:pt>
                <c:pt idx="26">
                  <c:v>-0.1843540067218267</c:v>
                </c:pt>
                <c:pt idx="27">
                  <c:v>-0.18062654465798117</c:v>
                </c:pt>
                <c:pt idx="28">
                  <c:v>-0.17702851797360658</c:v>
                </c:pt>
                <c:pt idx="29">
                  <c:v>-0.17355187863369223</c:v>
                </c:pt>
                <c:pt idx="30">
                  <c:v>-0.17018918597603702</c:v>
                </c:pt>
                <c:pt idx="31">
                  <c:v>-0.16693357671879189</c:v>
                </c:pt>
                <c:pt idx="32">
                  <c:v>-0.16377872665239135</c:v>
                </c:pt>
                <c:pt idx="33">
                  <c:v>-0.16071880931809793</c:v>
                </c:pt>
                <c:pt idx="34">
                  <c:v>-0.15774845469972376</c:v>
                </c:pt>
                <c:pt idx="35">
                  <c:v>-0.15486270959180337</c:v>
                </c:pt>
                <c:pt idx="36">
                  <c:v>-0.15205700049187545</c:v>
                </c:pt>
                <c:pt idx="37">
                  <c:v>-0.14932709938013147</c:v>
                </c:pt>
                <c:pt idx="38">
                  <c:v>-0.14666909246663531</c:v>
                </c:pt>
                <c:pt idx="39">
                  <c:v>-0.14407935182592482</c:v>
                </c:pt>
                <c:pt idx="40">
                  <c:v>-0.14155450975303344</c:v>
                </c:pt>
                <c:pt idx="41">
                  <c:v>-0.13909143563428969</c:v>
                </c:pt>
                <c:pt idx="42">
                  <c:v>-0.13668721511244281</c:v>
                </c:pt>
                <c:pt idx="43">
                  <c:v>-0.13433913132747247</c:v>
                </c:pt>
                <c:pt idx="44">
                  <c:v>-0.13204464802490759</c:v>
                </c:pt>
                <c:pt idx="45">
                  <c:v>-0.129801394338356</c:v>
                </c:pt>
                <c:pt idx="46">
                  <c:v>-0.12760715106963755</c:v>
                </c:pt>
                <c:pt idx="47">
                  <c:v>-0.12545983830689356</c:v>
                </c:pt>
                <c:pt idx="48">
                  <c:v>-0.12335750423743745</c:v>
                </c:pt>
                <c:pt idx="49">
                  <c:v>-0.12129831502744567</c:v>
                </c:pt>
                <c:pt idx="50">
                  <c:v>-0.11928054565464699</c:v>
                </c:pt>
                <c:pt idx="51">
                  <c:v>-0.1173025715928926</c:v>
                </c:pt>
                <c:pt idx="52">
                  <c:v>-0.11536286125889016</c:v>
                </c:pt>
                <c:pt idx="53">
                  <c:v>-0.11345996914154764</c:v>
                </c:pt>
                <c:pt idx="54">
                  <c:v>-0.11159252954338544</c:v>
                </c:pt>
                <c:pt idx="55">
                  <c:v>-0.10975925087144524</c:v>
                </c:pt>
                <c:pt idx="56">
                  <c:v>-0.10795891042216531</c:v>
                </c:pt>
                <c:pt idx="57">
                  <c:v>-0.10619034961089653</c:v>
                </c:pt>
              </c:numCache>
            </c:numRef>
          </c:yVal>
        </c:ser>
        <c:ser>
          <c:idx val="1"/>
          <c:order val="1"/>
          <c:spPr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xVal>
            <c:numRef>
              <c:f>'calculations vs radius'!$B$11:$B$68</c:f>
              <c:numCache>
                <c:formatCode>General</c:formatCode>
                <c:ptCount val="58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</c:numCache>
            </c:numRef>
          </c:xVal>
          <c:yVal>
            <c:numRef>
              <c:f>'calculations vs radius'!#REF!</c:f>
              <c:numCache>
                <c:formatCode>General</c:formatCode>
                <c:ptCount val="58"/>
                <c:pt idx="0">
                  <c:v>1.3044000000000005E-2</c:v>
                </c:pt>
                <c:pt idx="1">
                  <c:v>1.6125050000000005E-2</c:v>
                </c:pt>
                <c:pt idx="2">
                  <c:v>1.6081750000000027E-2</c:v>
                </c:pt>
                <c:pt idx="3">
                  <c:v>2.340566999999999E-2</c:v>
                </c:pt>
                <c:pt idx="4">
                  <c:v>2.3379750000000019E-2</c:v>
                </c:pt>
                <c:pt idx="5">
                  <c:v>2.959736000000001E-2</c:v>
                </c:pt>
                <c:pt idx="6">
                  <c:v>2.9540999999999984E-2</c:v>
                </c:pt>
                <c:pt idx="7">
                  <c:v>3.4368629999999969E-2</c:v>
                </c:pt>
                <c:pt idx="8">
                  <c:v>3.4355089999999991E-2</c:v>
                </c:pt>
                <c:pt idx="9">
                  <c:v>3.7977148000000092E-2</c:v>
                </c:pt>
                <c:pt idx="10">
                  <c:v>4.0076840999999967E-2</c:v>
                </c:pt>
                <c:pt idx="11">
                  <c:v>4.1300032000000014E-2</c:v>
                </c:pt>
                <c:pt idx="12">
                  <c:v>4.0995802999999956E-2</c:v>
                </c:pt>
                <c:pt idx="13">
                  <c:v>4.0341717999999999E-2</c:v>
                </c:pt>
                <c:pt idx="14">
                  <c:v>3.9685461999999991E-2</c:v>
                </c:pt>
                <c:pt idx="15">
                  <c:v>3.9138942000000052E-2</c:v>
                </c:pt>
                <c:pt idx="16">
                  <c:v>3.7720814999999991E-2</c:v>
                </c:pt>
                <c:pt idx="17">
                  <c:v>3.7576078000000041E-2</c:v>
                </c:pt>
                <c:pt idx="18">
                  <c:v>3.6988066000000014E-2</c:v>
                </c:pt>
                <c:pt idx="19">
                  <c:v>3.573693800000001E-2</c:v>
                </c:pt>
                <c:pt idx="20">
                  <c:v>3.4799014999999989E-2</c:v>
                </c:pt>
                <c:pt idx="21">
                  <c:v>3.4493707000000012E-2</c:v>
                </c:pt>
                <c:pt idx="22">
                  <c:v>3.3522718999999999E-2</c:v>
                </c:pt>
                <c:pt idx="23">
                  <c:v>3.2391258000000006E-2</c:v>
                </c:pt>
                <c:pt idx="24">
                  <c:v>3.0396016000000001E-2</c:v>
                </c:pt>
                <c:pt idx="25">
                  <c:v>3.0203785999999996E-2</c:v>
                </c:pt>
                <c:pt idx="26">
                  <c:v>2.8171585999999998E-2</c:v>
                </c:pt>
                <c:pt idx="27">
                  <c:v>2.5818479999999998E-2</c:v>
                </c:pt>
                <c:pt idx="28">
                  <c:v>2.5543617000000022E-2</c:v>
                </c:pt>
                <c:pt idx="29">
                  <c:v>2.5543613000000021E-2</c:v>
                </c:pt>
                <c:pt idx="30">
                  <c:v>2.298150700000004E-2</c:v>
                </c:pt>
                <c:pt idx="31">
                  <c:v>2.2981506000000002E-2</c:v>
                </c:pt>
                <c:pt idx="32">
                  <c:v>2.2080684E-2</c:v>
                </c:pt>
                <c:pt idx="33">
                  <c:v>2.2080684E-2</c:v>
                </c:pt>
                <c:pt idx="34">
                  <c:v>2.0451823000000011E-2</c:v>
                </c:pt>
                <c:pt idx="35">
                  <c:v>1.9224236000000002E-2</c:v>
                </c:pt>
                <c:pt idx="36">
                  <c:v>1.9215015000000005E-2</c:v>
                </c:pt>
                <c:pt idx="37">
                  <c:v>1.7977048999999995E-2</c:v>
                </c:pt>
                <c:pt idx="38">
                  <c:v>1.7977052E-2</c:v>
                </c:pt>
                <c:pt idx="39">
                  <c:v>1.7200897E-2</c:v>
                </c:pt>
                <c:pt idx="40">
                  <c:v>1.7078861000000001E-2</c:v>
                </c:pt>
                <c:pt idx="41">
                  <c:v>1.6658022000000001E-2</c:v>
                </c:pt>
                <c:pt idx="42">
                  <c:v>1.6201634999999999E-2</c:v>
                </c:pt>
                <c:pt idx="43">
                  <c:v>1.6120668999999997E-2</c:v>
                </c:pt>
                <c:pt idx="44">
                  <c:v>1.5758238000000001E-2</c:v>
                </c:pt>
                <c:pt idx="45">
                  <c:v>1.5288468000000003E-2</c:v>
                </c:pt>
                <c:pt idx="46">
                  <c:v>1.5288469000000013E-2</c:v>
                </c:pt>
                <c:pt idx="47">
                  <c:v>1.48691971E-2</c:v>
                </c:pt>
                <c:pt idx="48">
                  <c:v>1.4869199100000001E-2</c:v>
                </c:pt>
                <c:pt idx="49">
                  <c:v>1.4473102499999998E-2</c:v>
                </c:pt>
                <c:pt idx="50">
                  <c:v>1.4141880500000002E-2</c:v>
                </c:pt>
                <c:pt idx="51">
                  <c:v>1.3928096499999999E-2</c:v>
                </c:pt>
                <c:pt idx="52">
                  <c:v>1.3717151900000005E-2</c:v>
                </c:pt>
                <c:pt idx="53">
                  <c:v>1.3336526100000001E-2</c:v>
                </c:pt>
                <c:pt idx="54">
                  <c:v>1.30193563E-2</c:v>
                </c:pt>
                <c:pt idx="55">
                  <c:v>1.2959442599999984E-2</c:v>
                </c:pt>
                <c:pt idx="56">
                  <c:v>1.27703991E-2</c:v>
                </c:pt>
                <c:pt idx="57">
                  <c:v>1.2484943299999999E-2</c:v>
                </c:pt>
              </c:numCache>
            </c:numRef>
          </c:yVal>
        </c:ser>
        <c:axId val="94219648"/>
        <c:axId val="109593728"/>
      </c:scatterChart>
      <c:valAx>
        <c:axId val="94219648"/>
        <c:scaling>
          <c:logBase val="10"/>
          <c:orientation val="minMax"/>
          <c:min val="0.1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crossAx val="109593728"/>
        <c:crossesAt val="0"/>
        <c:crossBetween val="midCat"/>
      </c:valAx>
      <c:valAx>
        <c:axId val="10959372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0E+00" sourceLinked="1"/>
        <c:tickLblPos val="nextTo"/>
        <c:spPr>
          <a:ln w="9360">
            <a:solidFill>
              <a:srgbClr val="878787"/>
            </a:solidFill>
            <a:round/>
          </a:ln>
        </c:spPr>
        <c:crossAx val="94219648"/>
        <c:crossesAt val="0.1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spPr>
        <a:noFill/>
        <a:ln>
          <a:noFill/>
        </a:ln>
      </c:spPr>
    </c:legend>
    <c:plotVisOnly val="1"/>
    <c:dispBlanksAs val="gap"/>
  </c:chart>
  <c:spPr>
    <a:noFill/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s-ES" sz="1300">
                <a:latin typeface="Arial"/>
              </a:rPr>
              <a:t>total. r calc.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v>analítico</c:v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xVal>
            <c:numRef>
              <c:f>'calculations vs time'!$B$17:$B$74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'calculations vs time'!#REF!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ser>
          <c:idx val="1"/>
          <c:order val="1"/>
          <c:spPr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xVal>
            <c:numRef>
              <c:f>'calculations vs time'!$B$17:$B$74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'calculations vs radius'!#REF!</c:f>
              <c:numCache>
                <c:formatCode>General</c:formatCode>
                <c:ptCount val="58"/>
                <c:pt idx="0">
                  <c:v>1.3044000000000005E-2</c:v>
                </c:pt>
                <c:pt idx="1">
                  <c:v>1.6125050000000005E-2</c:v>
                </c:pt>
                <c:pt idx="2">
                  <c:v>1.6081750000000034E-2</c:v>
                </c:pt>
                <c:pt idx="3">
                  <c:v>2.340566999999999E-2</c:v>
                </c:pt>
                <c:pt idx="4">
                  <c:v>2.3379750000000019E-2</c:v>
                </c:pt>
                <c:pt idx="5">
                  <c:v>2.959736000000001E-2</c:v>
                </c:pt>
                <c:pt idx="6">
                  <c:v>2.9540999999999984E-2</c:v>
                </c:pt>
                <c:pt idx="7">
                  <c:v>3.4368629999999969E-2</c:v>
                </c:pt>
                <c:pt idx="8">
                  <c:v>3.4355089999999991E-2</c:v>
                </c:pt>
                <c:pt idx="9">
                  <c:v>3.7977148000000106E-2</c:v>
                </c:pt>
                <c:pt idx="10">
                  <c:v>4.0076840999999967E-2</c:v>
                </c:pt>
                <c:pt idx="11">
                  <c:v>4.1300032000000014E-2</c:v>
                </c:pt>
                <c:pt idx="12">
                  <c:v>4.0995802999999956E-2</c:v>
                </c:pt>
                <c:pt idx="13">
                  <c:v>4.0341717999999999E-2</c:v>
                </c:pt>
                <c:pt idx="14">
                  <c:v>3.9685461999999991E-2</c:v>
                </c:pt>
                <c:pt idx="15">
                  <c:v>3.9138942000000052E-2</c:v>
                </c:pt>
                <c:pt idx="16">
                  <c:v>3.7720814999999991E-2</c:v>
                </c:pt>
                <c:pt idx="17">
                  <c:v>3.7576078000000054E-2</c:v>
                </c:pt>
                <c:pt idx="18">
                  <c:v>3.6988066000000014E-2</c:v>
                </c:pt>
                <c:pt idx="19">
                  <c:v>3.573693800000001E-2</c:v>
                </c:pt>
                <c:pt idx="20">
                  <c:v>3.4799014999999989E-2</c:v>
                </c:pt>
                <c:pt idx="21">
                  <c:v>3.4493707000000012E-2</c:v>
                </c:pt>
                <c:pt idx="22">
                  <c:v>3.3522718999999999E-2</c:v>
                </c:pt>
                <c:pt idx="23">
                  <c:v>3.2391258000000006E-2</c:v>
                </c:pt>
                <c:pt idx="24">
                  <c:v>3.0396016000000001E-2</c:v>
                </c:pt>
                <c:pt idx="25">
                  <c:v>3.0203785999999996E-2</c:v>
                </c:pt>
                <c:pt idx="26">
                  <c:v>2.8171585999999998E-2</c:v>
                </c:pt>
                <c:pt idx="27">
                  <c:v>2.5818479999999998E-2</c:v>
                </c:pt>
                <c:pt idx="28">
                  <c:v>2.5543617000000036E-2</c:v>
                </c:pt>
                <c:pt idx="29">
                  <c:v>2.5543613000000031E-2</c:v>
                </c:pt>
                <c:pt idx="30">
                  <c:v>2.2981507000000054E-2</c:v>
                </c:pt>
                <c:pt idx="31">
                  <c:v>2.2981506000000002E-2</c:v>
                </c:pt>
                <c:pt idx="32">
                  <c:v>2.2080684E-2</c:v>
                </c:pt>
                <c:pt idx="33">
                  <c:v>2.2080684E-2</c:v>
                </c:pt>
                <c:pt idx="34">
                  <c:v>2.0451823000000011E-2</c:v>
                </c:pt>
                <c:pt idx="35">
                  <c:v>1.9224236000000002E-2</c:v>
                </c:pt>
                <c:pt idx="36">
                  <c:v>1.9215015000000005E-2</c:v>
                </c:pt>
                <c:pt idx="37">
                  <c:v>1.7977048999999995E-2</c:v>
                </c:pt>
                <c:pt idx="38">
                  <c:v>1.7977052E-2</c:v>
                </c:pt>
                <c:pt idx="39">
                  <c:v>1.7200897E-2</c:v>
                </c:pt>
                <c:pt idx="40">
                  <c:v>1.7078861000000001E-2</c:v>
                </c:pt>
                <c:pt idx="41">
                  <c:v>1.6658022000000001E-2</c:v>
                </c:pt>
                <c:pt idx="42">
                  <c:v>1.6201634999999999E-2</c:v>
                </c:pt>
                <c:pt idx="43">
                  <c:v>1.6120668999999997E-2</c:v>
                </c:pt>
                <c:pt idx="44">
                  <c:v>1.5758238000000001E-2</c:v>
                </c:pt>
                <c:pt idx="45">
                  <c:v>1.5288468000000003E-2</c:v>
                </c:pt>
                <c:pt idx="46">
                  <c:v>1.5288469000000018E-2</c:v>
                </c:pt>
                <c:pt idx="47">
                  <c:v>1.48691971E-2</c:v>
                </c:pt>
                <c:pt idx="48">
                  <c:v>1.4869199100000001E-2</c:v>
                </c:pt>
                <c:pt idx="49">
                  <c:v>1.4473102499999998E-2</c:v>
                </c:pt>
                <c:pt idx="50">
                  <c:v>1.4141880500000002E-2</c:v>
                </c:pt>
                <c:pt idx="51">
                  <c:v>1.3928096499999999E-2</c:v>
                </c:pt>
                <c:pt idx="52">
                  <c:v>1.3717151900000005E-2</c:v>
                </c:pt>
                <c:pt idx="53">
                  <c:v>1.3336526100000001E-2</c:v>
                </c:pt>
                <c:pt idx="54">
                  <c:v>1.30193563E-2</c:v>
                </c:pt>
                <c:pt idx="55">
                  <c:v>1.2959442599999978E-2</c:v>
                </c:pt>
                <c:pt idx="56">
                  <c:v>1.27703991E-2</c:v>
                </c:pt>
                <c:pt idx="57">
                  <c:v>1.2484943299999999E-2</c:v>
                </c:pt>
              </c:numCache>
            </c:numRef>
          </c:yVal>
        </c:ser>
        <c:axId val="113972736"/>
        <c:axId val="113974272"/>
      </c:scatterChart>
      <c:valAx>
        <c:axId val="113972736"/>
        <c:scaling>
          <c:logBase val="10"/>
          <c:orientation val="minMax"/>
          <c:min val="0.1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crossAx val="113974272"/>
        <c:crossesAt val="0"/>
        <c:crossBetween val="midCat"/>
      </c:valAx>
      <c:valAx>
        <c:axId val="11397427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crossAx val="113972736"/>
        <c:crossesAt val="0.1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spPr>
        <a:noFill/>
        <a:ln>
          <a:noFill/>
        </a:ln>
      </c:spPr>
    </c:legend>
    <c:plotVisOnly val="1"/>
    <c:dispBlanksAs val="gap"/>
  </c:chart>
  <c:spPr>
    <a:noFill/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222578726515745"/>
          <c:y val="3.6461365406247316E-2"/>
          <c:w val="0.78667812573324358"/>
          <c:h val="0.81972853393325862"/>
        </c:manualLayout>
      </c:layout>
      <c:scatterChart>
        <c:scatterStyle val="lineMarker"/>
        <c:ser>
          <c:idx val="0"/>
          <c:order val="0"/>
          <c:tx>
            <c:v>Pressure</c:v>
          </c:tx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radius'!$C$11:$C$111</c:f>
              <c:numCache>
                <c:formatCode>0.000</c:formatCode>
                <c:ptCount val="101"/>
                <c:pt idx="0">
                  <c:v>0.92100687355188926</c:v>
                </c:pt>
                <c:pt idx="1">
                  <c:v>0.9209069164756486</c:v>
                </c:pt>
                <c:pt idx="2">
                  <c:v>0.91988180981670753</c:v>
                </c:pt>
                <c:pt idx="3">
                  <c:v>0.91643629362696766</c:v>
                </c:pt>
                <c:pt idx="4">
                  <c:v>0.90896216189040768</c:v>
                </c:pt>
                <c:pt idx="5">
                  <c:v>0.89635934108992055</c:v>
                </c:pt>
                <c:pt idx="6">
                  <c:v>0.87854009374172315</c:v>
                </c:pt>
                <c:pt idx="7">
                  <c:v>0.85642907548277669</c:v>
                </c:pt>
                <c:pt idx="8">
                  <c:v>0.83147548564400831</c:v>
                </c:pt>
                <c:pt idx="9">
                  <c:v>0.80510197442524123</c:v>
                </c:pt>
                <c:pt idx="10">
                  <c:v>0.77840483548364703</c:v>
                </c:pt>
                <c:pt idx="11">
                  <c:v>0.75210547575218267</c:v>
                </c:pt>
                <c:pt idx="12">
                  <c:v>0.72662293437919945</c:v>
                </c:pt>
                <c:pt idx="13">
                  <c:v>0.70216909422662044</c:v>
                </c:pt>
                <c:pt idx="14">
                  <c:v>0.67882658062435197</c:v>
                </c:pt>
                <c:pt idx="15">
                  <c:v>0.65660244783381061</c:v>
                </c:pt>
                <c:pt idx="16">
                  <c:v>0.635462194823189</c:v>
                </c:pt>
                <c:pt idx="17">
                  <c:v>0.61535031578793098</c:v>
                </c:pt>
                <c:pt idx="18">
                  <c:v>0.59620231962928527</c:v>
                </c:pt>
                <c:pt idx="19">
                  <c:v>0.57795155344266913</c:v>
                </c:pt>
                <c:pt idx="20">
                  <c:v>0.56053293047622021</c:v>
                </c:pt>
                <c:pt idx="21">
                  <c:v>0.54388484127432357</c:v>
                </c:pt>
                <c:pt idx="22">
                  <c:v>0.52795001349438042</c:v>
                </c:pt>
                <c:pt idx="23">
                  <c:v>0.5126757747048577</c:v>
                </c:pt>
                <c:pt idx="24">
                  <c:v>0.4980139863112123</c:v>
                </c:pt>
                <c:pt idx="25">
                  <c:v>0.48392080597292492</c:v>
                </c:pt>
                <c:pt idx="26">
                  <c:v>0.4703563700444317</c:v>
                </c:pt>
                <c:pt idx="27">
                  <c:v>0.45728444846495936</c:v>
                </c:pt>
                <c:pt idx="28">
                  <c:v>0.44467210131179696</c:v>
                </c:pt>
                <c:pt idx="29">
                  <c:v>0.43248935250178716</c:v>
                </c:pt>
                <c:pt idx="30">
                  <c:v>0.42070888806537421</c:v>
                </c:pt>
                <c:pt idx="31">
                  <c:v>0.40930578175357585</c:v>
                </c:pt>
                <c:pt idx="32">
                  <c:v>0.39825724810904484</c:v>
                </c:pt>
                <c:pt idx="33">
                  <c:v>0.3875424217184894</c:v>
                </c:pt>
                <c:pt idx="34">
                  <c:v>0.37714216067033451</c:v>
                </c:pt>
                <c:pt idx="35">
                  <c:v>0.36703887196911977</c:v>
                </c:pt>
                <c:pt idx="36">
                  <c:v>0.35721635662564943</c:v>
                </c:pt>
                <c:pt idx="37">
                  <c:v>0.34765967224005478</c:v>
                </c:pt>
                <c:pt idx="38">
                  <c:v>0.33835501105839111</c:v>
                </c:pt>
                <c:pt idx="39">
                  <c:v>0.32928959167360861</c:v>
                </c:pt>
                <c:pt idx="40">
                  <c:v>0.32045156273655945</c:v>
                </c:pt>
                <c:pt idx="41">
                  <c:v>0.31182991722991721</c:v>
                </c:pt>
                <c:pt idx="42">
                  <c:v>0.30341441603128427</c:v>
                </c:pt>
                <c:pt idx="43">
                  <c:v>0.2951955196487332</c:v>
                </c:pt>
                <c:pt idx="44">
                  <c:v>0.28716432715198092</c:v>
                </c:pt>
                <c:pt idx="45">
                  <c:v>0.2793125214459517</c:v>
                </c:pt>
                <c:pt idx="46">
                  <c:v>0.27163232014181277</c:v>
                </c:pt>
                <c:pt idx="47">
                  <c:v>0.26411643137511215</c:v>
                </c:pt>
                <c:pt idx="48">
                  <c:v>0.25675801400293552</c:v>
                </c:pt>
                <c:pt idx="49">
                  <c:v>0.24955064168347027</c:v>
                </c:pt>
                <c:pt idx="50">
                  <c:v>0.24248827040339258</c:v>
                </c:pt>
                <c:pt idx="51">
                  <c:v>0.23556520907231623</c:v>
                </c:pt>
                <c:pt idx="52">
                  <c:v>0.22877609285022649</c:v>
                </c:pt>
                <c:pt idx="53">
                  <c:v>0.22211585891437302</c:v>
                </c:pt>
                <c:pt idx="54">
                  <c:v>0.21557972440731618</c:v>
                </c:pt>
                <c:pt idx="55">
                  <c:v>0.20916316633845561</c:v>
                </c:pt>
                <c:pt idx="56">
                  <c:v>0.20286190323805686</c:v>
                </c:pt>
                <c:pt idx="57">
                  <c:v>0.1966718783860448</c:v>
                </c:pt>
                <c:pt idx="58">
                  <c:v>0.19058924445815159</c:v>
                </c:pt>
                <c:pt idx="59">
                  <c:v>0.18461034944976407</c:v>
                </c:pt>
                <c:pt idx="60">
                  <c:v>0.1787317237533749</c:v>
                </c:pt>
                <c:pt idx="61">
                  <c:v>0.17295006827917475</c:v>
                </c:pt>
                <c:pt idx="62">
                  <c:v>0.16726224352032754</c:v>
                </c:pt>
                <c:pt idx="63">
                  <c:v>0.1616652594749948</c:v>
                </c:pt>
                <c:pt idx="64">
                  <c:v>0.15615626634648522</c:v>
                </c:pt>
                <c:pt idx="65">
                  <c:v>0.15073254595110594</c:v>
                </c:pt>
                <c:pt idx="66">
                  <c:v>0.14539150377053839</c:v>
                </c:pt>
                <c:pt idx="67">
                  <c:v>0.14013066159199111</c:v>
                </c:pt>
                <c:pt idx="68">
                  <c:v>0.13494765068507272</c:v>
                </c:pt>
                <c:pt idx="69">
                  <c:v>0.12984020546938749</c:v>
                </c:pt>
                <c:pt idx="70">
                  <c:v>0.1248061576313531</c:v>
                </c:pt>
                <c:pt idx="71">
                  <c:v>0.11984343065275051</c:v>
                </c:pt>
                <c:pt idx="72">
                  <c:v>0.1149500347170906</c:v>
                </c:pt>
                <c:pt idx="73">
                  <c:v>0.11012406196307351</c:v>
                </c:pt>
                <c:pt idx="74">
                  <c:v>0.1053636820572771</c:v>
                </c:pt>
                <c:pt idx="75">
                  <c:v>0.10066713806077385</c:v>
                </c:pt>
                <c:pt idx="76">
                  <c:v>9.603274256666032E-2</c:v>
                </c:pt>
                <c:pt idx="77">
                  <c:v>9.1458874087564659E-2</c:v>
                </c:pt>
                <c:pt idx="78">
                  <c:v>8.694397367403546E-2</c:v>
                </c:pt>
                <c:pt idx="79">
                  <c:v>8.248654174639658E-2</c:v>
                </c:pt>
                <c:pt idx="80">
                  <c:v>7.8085135124160182E-2</c:v>
                </c:pt>
                <c:pt idx="81">
                  <c:v>7.37383642384416E-2</c:v>
                </c:pt>
                <c:pt idx="82">
                  <c:v>6.9444890514063232E-2</c:v>
                </c:pt>
                <c:pt idx="83">
                  <c:v>6.520342390913246E-2</c:v>
                </c:pt>
                <c:pt idx="84">
                  <c:v>6.1012720600902945E-2</c:v>
                </c:pt>
                <c:pt idx="85">
                  <c:v>5.6871580807627664E-2</c:v>
                </c:pt>
                <c:pt idx="86">
                  <c:v>5.2778846736959505E-2</c:v>
                </c:pt>
                <c:pt idx="87">
                  <c:v>4.8733400652192706E-2</c:v>
                </c:pt>
                <c:pt idx="88">
                  <c:v>4.4734163048342157E-2</c:v>
                </c:pt>
                <c:pt idx="89">
                  <c:v>4.0780090930673397E-2</c:v>
                </c:pt>
                <c:pt idx="90">
                  <c:v>3.6870176188867509E-2</c:v>
                </c:pt>
                <c:pt idx="91">
                  <c:v>3.3003444060537415E-2</c:v>
                </c:pt>
                <c:pt idx="92">
                  <c:v>2.9178951678269571E-2</c:v>
                </c:pt>
                <c:pt idx="93">
                  <c:v>2.539578669482196E-2</c:v>
                </c:pt>
                <c:pt idx="94">
                  <c:v>2.1653065981488688E-2</c:v>
                </c:pt>
                <c:pt idx="95">
                  <c:v>1.7949934395021919E-2</c:v>
                </c:pt>
                <c:pt idx="96">
                  <c:v>1.4285563608830069E-2</c:v>
                </c:pt>
                <c:pt idx="97">
                  <c:v>1.0659151004477858E-2</c:v>
                </c:pt>
                <c:pt idx="98">
                  <c:v>7.0699186198030645E-3</c:v>
                </c:pt>
                <c:pt idx="99">
                  <c:v>3.5171121502168266E-3</c:v>
                </c:pt>
                <c:pt idx="100">
                  <c:v>8.8815222505045657E-17</c:v>
                </c:pt>
              </c:numCache>
            </c:numRef>
          </c:yVal>
        </c:ser>
        <c:axId val="109719936"/>
        <c:axId val="109721856"/>
      </c:scatterChart>
      <c:scatterChart>
        <c:scatterStyle val="lineMarker"/>
        <c:ser>
          <c:idx val="1"/>
          <c:order val="1"/>
          <c:tx>
            <c:v>Temperature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radius'!$AC$11:$AC$111</c:f>
              <c:numCache>
                <c:formatCode>0.0</c:formatCode>
                <c:ptCount val="101"/>
                <c:pt idx="0">
                  <c:v>-69.987954943417634</c:v>
                </c:pt>
                <c:pt idx="1">
                  <c:v>-69.987953959243995</c:v>
                </c:pt>
                <c:pt idx="2">
                  <c:v>-69.987943804709658</c:v>
                </c:pt>
                <c:pt idx="3">
                  <c:v>-69.987908839791359</c:v>
                </c:pt>
                <c:pt idx="4">
                  <c:v>-69.987828363610845</c:v>
                </c:pt>
                <c:pt idx="5">
                  <c:v>-69.987676931041051</c:v>
                </c:pt>
                <c:pt idx="6">
                  <c:v>-69.987423629020867</c:v>
                </c:pt>
                <c:pt idx="7">
                  <c:v>-69.987030284974935</c:v>
                </c:pt>
                <c:pt idx="8">
                  <c:v>-69.986448287003213</c:v>
                </c:pt>
                <c:pt idx="9">
                  <c:v>-69.985613424788383</c:v>
                </c:pt>
                <c:pt idx="10">
                  <c:v>-69.984437742050716</c:v>
                </c:pt>
                <c:pt idx="11">
                  <c:v>-69.9827966831689</c:v>
                </c:pt>
                <c:pt idx="12">
                  <c:v>-69.980508588058115</c:v>
                </c:pt>
                <c:pt idx="13">
                  <c:v>-69.977301425148198</c:v>
                </c:pt>
                <c:pt idx="14">
                  <c:v>-69.972757783215599</c:v>
                </c:pt>
                <c:pt idx="15">
                  <c:v>-69.966222130514325</c:v>
                </c:pt>
                <c:pt idx="16">
                  <c:v>-69.9566414927735</c:v>
                </c:pt>
                <c:pt idx="17">
                  <c:v>-69.942286934887917</c:v>
                </c:pt>
                <c:pt idx="18">
                  <c:v>-69.920259156674561</c:v>
                </c:pt>
                <c:pt idx="19">
                  <c:v>-69.88560003791072</c:v>
                </c:pt>
                <c:pt idx="20">
                  <c:v>-69.829683714551805</c:v>
                </c:pt>
                <c:pt idx="21">
                  <c:v>-69.737298752514462</c:v>
                </c:pt>
                <c:pt idx="22">
                  <c:v>-69.581397148416627</c:v>
                </c:pt>
                <c:pt idx="23">
                  <c:v>-69.313840443077268</c:v>
                </c:pt>
                <c:pt idx="24">
                  <c:v>-68.849743936483847</c:v>
                </c:pt>
                <c:pt idx="25">
                  <c:v>-68.042867901721678</c:v>
                </c:pt>
                <c:pt idx="26">
                  <c:v>-66.651840706380426</c:v>
                </c:pt>
                <c:pt idx="27">
                  <c:v>-64.305820361998371</c:v>
                </c:pt>
                <c:pt idx="28">
                  <c:v>-60.498612966977163</c:v>
                </c:pt>
                <c:pt idx="29">
                  <c:v>-54.670907591874965</c:v>
                </c:pt>
                <c:pt idx="30">
                  <c:v>-46.453703716641591</c:v>
                </c:pt>
                <c:pt idx="31">
                  <c:v>-36.073066115806682</c:v>
                </c:pt>
                <c:pt idx="32">
                  <c:v>-24.696599495911396</c:v>
                </c:pt>
                <c:pt idx="33">
                  <c:v>-14.273446744111004</c:v>
                </c:pt>
                <c:pt idx="34">
                  <c:v>-6.6194941226158557</c:v>
                </c:pt>
                <c:pt idx="35">
                  <c:v>-2.3245352256635861</c:v>
                </c:pt>
                <c:pt idx="36">
                  <c:v>-0.57895846647004257</c:v>
                </c:pt>
                <c:pt idx="37">
                  <c:v>-9.5046855139845343E-2</c:v>
                </c:pt>
                <c:pt idx="38">
                  <c:v>-9.4780090778950887E-3</c:v>
                </c:pt>
                <c:pt idx="39">
                  <c:v>-5.242055256693412E-4</c:v>
                </c:pt>
                <c:pt idx="40">
                  <c:v>-1.4536095354067413E-5</c:v>
                </c:pt>
                <c:pt idx="41">
                  <c:v>-1.8070054785823686E-7</c:v>
                </c:pt>
                <c:pt idx="42">
                  <c:v>-8.8976215284475302E-10</c:v>
                </c:pt>
                <c:pt idx="43">
                  <c:v>-1.5154544286133387E-12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9725952"/>
        <c:axId val="109724032"/>
      </c:scatterChart>
      <c:valAx>
        <c:axId val="10971993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 (m)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09721856"/>
        <c:crossesAt val="0"/>
        <c:crossBetween val="midCat"/>
      </c:valAx>
      <c:valAx>
        <c:axId val="1097218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Pressure variation (MPa)</a:t>
                </a:r>
              </a:p>
            </c:rich>
          </c:tx>
          <c:layout>
            <c:manualLayout>
              <c:xMode val="edge"/>
              <c:yMode val="edge"/>
              <c:x val="2.1826793480336768E-4"/>
              <c:y val="0.25781269648986216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09719936"/>
        <c:crossesAt val="1.0000000000000005E-2"/>
        <c:crossBetween val="midCat"/>
      </c:valAx>
      <c:valAx>
        <c:axId val="109724032"/>
        <c:scaling>
          <c:orientation val="minMax"/>
        </c:scaling>
        <c:axPos val="r"/>
        <c:title>
          <c:tx>
            <c:rich>
              <a:bodyPr rot="5400000" vert="horz"/>
              <a:lstStyle/>
              <a:p>
                <a:pPr>
                  <a:defRPr sz="1400"/>
                </a:pPr>
                <a:r>
                  <a:rPr lang="en-GB" sz="1400"/>
                  <a:t>Temperature variation (ºC)</a:t>
                </a:r>
              </a:p>
            </c:rich>
          </c:tx>
          <c:layout>
            <c:manualLayout>
              <c:xMode val="edge"/>
              <c:yMode val="edge"/>
              <c:x val="0.97142752686059775"/>
              <c:y val="0.23371532404603279"/>
            </c:manualLayout>
          </c:layout>
        </c:title>
        <c:numFmt formatCode="0.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09725952"/>
        <c:crosses val="max"/>
        <c:crossBetween val="midCat"/>
      </c:valAx>
      <c:valAx>
        <c:axId val="109725952"/>
        <c:scaling>
          <c:logBase val="10"/>
          <c:orientation val="minMax"/>
        </c:scaling>
        <c:delete val="1"/>
        <c:axPos val="b"/>
        <c:numFmt formatCode="General" sourceLinked="1"/>
        <c:tickLblPos val="none"/>
        <c:crossAx val="109724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1128892672199751"/>
          <c:y val="0.16156926538028901"/>
          <c:w val="0.15011093467786396"/>
          <c:h val="0.15489598282973263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358E-2"/>
          <c:w val="0.82687216592728341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radius'!$E$11:$E$111</c:f>
              <c:numCache>
                <c:formatCode>0.00E+00</c:formatCode>
                <c:ptCount val="101"/>
                <c:pt idx="0">
                  <c:v>0</c:v>
                </c:pt>
                <c:pt idx="1">
                  <c:v>6.4673910646797659E-8</c:v>
                </c:pt>
                <c:pt idx="2">
                  <c:v>7.275202649288928E-7</c:v>
                </c:pt>
                <c:pt idx="3">
                  <c:v>2.9505608532855682E-6</c:v>
                </c:pt>
                <c:pt idx="4">
                  <c:v>7.7562525127651226E-6</c:v>
                </c:pt>
                <c:pt idx="5">
                  <c:v>1.5863664358697325E-5</c:v>
                </c:pt>
                <c:pt idx="6">
                  <c:v>2.7525012201151186E-5</c:v>
                </c:pt>
                <c:pt idx="7">
                  <c:v>4.2744424852092854E-5</c:v>
                </c:pt>
                <c:pt idx="8">
                  <c:v>6.1634483013726712E-5</c:v>
                </c:pt>
                <c:pt idx="9">
                  <c:v>8.4569840427329749E-5</c:v>
                </c:pt>
                <c:pt idx="10">
                  <c:v>1.1212174485473166E-4</c:v>
                </c:pt>
                <c:pt idx="11">
                  <c:v>1.4493529219679221E-4</c:v>
                </c:pt>
                <c:pt idx="12">
                  <c:v>1.8364514267713266E-4</c:v>
                </c:pt>
                <c:pt idx="13">
                  <c:v>2.2883820435772582E-4</c:v>
                </c:pt>
                <c:pt idx="14">
                  <c:v>2.8104389865207216E-4</c:v>
                </c:pt>
                <c:pt idx="15">
                  <c:v>3.4073585026489934E-4</c:v>
                </c:pt>
                <c:pt idx="16">
                  <c:v>4.0833673258911001E-4</c:v>
                </c:pt>
                <c:pt idx="17">
                  <c:v>4.8422303465381138E-4</c:v>
                </c:pt>
                <c:pt idx="18">
                  <c:v>5.687288359862878E-4</c:v>
                </c:pt>
                <c:pt idx="19">
                  <c:v>6.6214854485422867E-4</c:v>
                </c:pt>
                <c:pt idx="20">
                  <c:v>7.6473880405447648E-4</c:v>
                </c:pt>
                <c:pt idx="21">
                  <c:v>8.7671979170974516E-4</c:v>
                </c:pt>
                <c:pt idx="22">
                  <c:v>9.9827610272090945E-4</c:v>
                </c:pt>
                <c:pt idx="23">
                  <c:v>1.1295573466457713E-3</c:v>
                </c:pt>
                <c:pt idx="24">
                  <c:v>1.2706785564502805E-3</c:v>
                </c:pt>
                <c:pt idx="25">
                  <c:v>1.4217204722238165E-3</c:v>
                </c:pt>
                <c:pt idx="26">
                  <c:v>1.5827297428179445E-3</c:v>
                </c:pt>
                <c:pt idx="27">
                  <c:v>1.7537190740334748E-3</c:v>
                </c:pt>
                <c:pt idx="28">
                  <c:v>1.9346673423771739E-3</c:v>
                </c:pt>
                <c:pt idx="29">
                  <c:v>2.1255196870079139E-3</c:v>
                </c:pt>
                <c:pt idx="30">
                  <c:v>2.3261875882299929E-3</c:v>
                </c:pt>
                <c:pt idx="31">
                  <c:v>2.5365489380507022E-3</c:v>
                </c:pt>
                <c:pt idx="32">
                  <c:v>2.7564481064223066E-3</c:v>
                </c:pt>
                <c:pt idx="33">
                  <c:v>2.9856960055198497E-3</c:v>
                </c:pt>
                <c:pt idx="34">
                  <c:v>3.2240701535559864E-3</c:v>
                </c:pt>
                <c:pt idx="35">
                  <c:v>3.4713147390647067E-3</c:v>
                </c:pt>
                <c:pt idx="36">
                  <c:v>3.7271406862049478E-3</c:v>
                </c:pt>
                <c:pt idx="37">
                  <c:v>3.9912257213816447E-3</c:v>
                </c:pt>
                <c:pt idx="38">
                  <c:v>4.2632144413144047E-3</c:v>
                </c:pt>
                <c:pt idx="39">
                  <c:v>4.5427183825750466E-3</c:v>
                </c:pt>
                <c:pt idx="40">
                  <c:v>4.8293160925459667E-3</c:v>
                </c:pt>
                <c:pt idx="41">
                  <c:v>5.1225532017087827E-3</c:v>
                </c:pt>
                <c:pt idx="42">
                  <c:v>5.4219424971485028E-3</c:v>
                </c:pt>
                <c:pt idx="43">
                  <c:v>5.7269639971461207E-3</c:v>
                </c:pt>
                <c:pt idx="44">
                  <c:v>6.0370650267286821E-3</c:v>
                </c:pt>
                <c:pt idx="45">
                  <c:v>6.3516602940467543E-3</c:v>
                </c:pt>
                <c:pt idx="46">
                  <c:v>6.6701319674539504E-3</c:v>
                </c:pt>
                <c:pt idx="47">
                  <c:v>6.9918297531695447E-3</c:v>
                </c:pt>
                <c:pt idx="48">
                  <c:v>7.3160709734127914E-3</c:v>
                </c:pt>
                <c:pt idx="49">
                  <c:v>7.6421406449056831E-3</c:v>
                </c:pt>
                <c:pt idx="50">
                  <c:v>7.9692915576492478E-3</c:v>
                </c:pt>
                <c:pt idx="51">
                  <c:v>8.2967443538861721E-3</c:v>
                </c:pt>
                <c:pt idx="52">
                  <c:v>8.623687607170711E-3</c:v>
                </c:pt>
                <c:pt idx="53">
                  <c:v>8.949277901473842E-3</c:v>
                </c:pt>
                <c:pt idx="54">
                  <c:v>9.2726399102585309E-3</c:v>
                </c:pt>
                <c:pt idx="55">
                  <c:v>9.5928664754665015E-3</c:v>
                </c:pt>
                <c:pt idx="56">
                  <c:v>9.9090186863634369E-3</c:v>
                </c:pt>
                <c:pt idx="57">
                  <c:v>1.0220125958195289E-2</c:v>
                </c:pt>
                <c:pt idx="58">
                  <c:v>1.0525186110613023E-2</c:v>
                </c:pt>
                <c:pt idx="59">
                  <c:v>1.0823165445827825E-2</c:v>
                </c:pt>
                <c:pt idx="60">
                  <c:v>1.1112998826462621E-2</c:v>
                </c:pt>
                <c:pt idx="61">
                  <c:v>1.1393589753070071E-2</c:v>
                </c:pt>
                <c:pt idx="62">
                  <c:v>1.1663810441289706E-2</c:v>
                </c:pt>
                <c:pt idx="63">
                  <c:v>1.1922501898620865E-2</c:v>
                </c:pt>
                <c:pt idx="64">
                  <c:v>1.2168474000790328E-2</c:v>
                </c:pt>
                <c:pt idx="65">
                  <c:v>1.2400505567696148E-2</c:v>
                </c:pt>
                <c:pt idx="66">
                  <c:v>1.2617344438911672E-2</c:v>
                </c:pt>
                <c:pt idx="67">
                  <c:v>1.281770754873565E-2</c:v>
                </c:pt>
                <c:pt idx="68">
                  <c:v>1.3000281000776317E-2</c:v>
                </c:pt>
                <c:pt idx="69">
                  <c:v>1.3163720142058877E-2</c:v>
                </c:pt>
                <c:pt idx="70">
                  <c:v>1.3306649636647612E-2</c:v>
                </c:pt>
                <c:pt idx="71">
                  <c:v>1.3427663538775019E-2</c:v>
                </c:pt>
                <c:pt idx="72">
                  <c:v>1.3525325365471678E-2</c:v>
                </c:pt>
                <c:pt idx="73">
                  <c:v>1.3598168168691865E-2</c:v>
                </c:pt>
                <c:pt idx="74">
                  <c:v>1.3644694606930709E-2</c:v>
                </c:pt>
                <c:pt idx="75">
                  <c:v>1.3663377016329793E-2</c:v>
                </c:pt>
                <c:pt idx="76">
                  <c:v>1.3652657481268888E-2</c:v>
                </c:pt>
                <c:pt idx="77">
                  <c:v>1.3610947904442313E-2</c:v>
                </c:pt>
                <c:pt idx="78">
                  <c:v>1.3536630076418968E-2</c:v>
                </c:pt>
                <c:pt idx="79">
                  <c:v>1.3428055744685894E-2</c:v>
                </c:pt>
                <c:pt idx="80">
                  <c:v>1.3283546682175684E-2</c:v>
                </c:pt>
                <c:pt idx="81">
                  <c:v>1.3101394755278471E-2</c:v>
                </c:pt>
                <c:pt idx="82">
                  <c:v>1.2879861991339888E-2</c:v>
                </c:pt>
                <c:pt idx="83">
                  <c:v>1.2617180645646554E-2</c:v>
                </c:pt>
                <c:pt idx="84">
                  <c:v>1.2311553267901339E-2</c:v>
                </c:pt>
                <c:pt idx="85">
                  <c:v>1.1961152768190394E-2</c:v>
                </c:pt>
                <c:pt idx="86">
                  <c:v>1.156412248244517E-2</c:v>
                </c:pt>
                <c:pt idx="87">
                  <c:v>1.1118576237401754E-2</c:v>
                </c:pt>
                <c:pt idx="88">
                  <c:v>1.0622598415061123E-2</c:v>
                </c:pt>
                <c:pt idx="89">
                  <c:v>1.0074244016653558E-2</c:v>
                </c:pt>
                <c:pt idx="90">
                  <c:v>9.4715387261102933E-3</c:v>
                </c:pt>
                <c:pt idx="91">
                  <c:v>8.8124789730472212E-3</c:v>
                </c:pt>
                <c:pt idx="92">
                  <c:v>8.0950319952629753E-3</c:v>
                </c:pt>
                <c:pt idx="93">
                  <c:v>7.3171359007569757E-3</c:v>
                </c:pt>
                <c:pt idx="94">
                  <c:v>6.4766997292699966E-3</c:v>
                </c:pt>
                <c:pt idx="95">
                  <c:v>5.5716035133524236E-3</c:v>
                </c:pt>
                <c:pt idx="96">
                  <c:v>4.5996983389642301E-3</c:v>
                </c:pt>
                <c:pt idx="97">
                  <c:v>3.5588064056105177E-3</c:v>
                </c:pt>
                <c:pt idx="98">
                  <c:v>2.4467210860177769E-3</c:v>
                </c:pt>
                <c:pt idx="99">
                  <c:v>1.2612069853543662E-3</c:v>
                </c:pt>
                <c:pt idx="100">
                  <c:v>3.2429019348133587E-17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radius'!$L$11:$L$111</c:f>
              <c:numCache>
                <c:formatCode>0.00E+00</c:formatCode>
                <c:ptCount val="101"/>
                <c:pt idx="0">
                  <c:v>0</c:v>
                </c:pt>
                <c:pt idx="1">
                  <c:v>6.9871678498650098E-8</c:v>
                </c:pt>
                <c:pt idx="2">
                  <c:v>7.8602480242210717E-7</c:v>
                </c:pt>
                <c:pt idx="3">
                  <c:v>3.1883137277823226E-6</c:v>
                </c:pt>
                <c:pt idx="4">
                  <c:v>8.3840929918453876E-6</c:v>
                </c:pt>
                <c:pt idx="5">
                  <c:v>1.7158352991913823E-5</c:v>
                </c:pt>
                <c:pt idx="6">
                  <c:v>2.9800263712020427E-5</c:v>
                </c:pt>
                <c:pt idx="7">
                  <c:v>4.6340799875704985E-5</c:v>
                </c:pt>
                <c:pt idx="8">
                  <c:v>6.6937545983060303E-5</c:v>
                </c:pt>
                <c:pt idx="9">
                  <c:v>9.2040033036184323E-5</c:v>
                </c:pt>
                <c:pt idx="10">
                  <c:v>1.2231870611796312E-4</c:v>
                </c:pt>
                <c:pt idx="11">
                  <c:v>1.5853215273964094E-4</c:v>
                </c:pt>
                <c:pt idx="12">
                  <c:v>2.0143582994833377E-4</c:v>
                </c:pt>
                <c:pt idx="13">
                  <c:v>2.5174148270856278E-4</c:v>
                </c:pt>
                <c:pt idx="14">
                  <c:v>3.1010636312578719E-4</c:v>
                </c:pt>
                <c:pt idx="15">
                  <c:v>3.7713482423068403E-4</c:v>
                </c:pt>
                <c:pt idx="16">
                  <c:v>4.5338336028462518E-4</c:v>
                </c:pt>
                <c:pt idx="17">
                  <c:v>5.3936559442035851E-4</c:v>
                </c:pt>
                <c:pt idx="18">
                  <c:v>6.3555621893462977E-4</c:v>
                </c:pt>
                <c:pt idx="19">
                  <c:v>7.423938335601682E-4</c:v>
                </c:pt>
                <c:pt idx="20">
                  <c:v>8.6028289746060992E-4</c:v>
                </c:pt>
                <c:pt idx="21">
                  <c:v>9.8959503735271881E-4</c:v>
                </c:pt>
                <c:pt idx="22">
                  <c:v>1.1306699100692367E-3</c:v>
                </c:pt>
                <c:pt idx="23">
                  <c:v>1.2838157647212111E-3</c:v>
                </c:pt>
                <c:pt idx="24">
                  <c:v>1.4493098054501005E-3</c:v>
                </c:pt>
                <c:pt idx="25">
                  <c:v>1.627398423275149E-3</c:v>
                </c:pt>
                <c:pt idx="26">
                  <c:v>1.8182973429116493E-3</c:v>
                </c:pt>
                <c:pt idx="27">
                  <c:v>2.0221917150809992E-3</c:v>
                </c:pt>
                <c:pt idx="28">
                  <c:v>2.2392361745465772E-3</c:v>
                </c:pt>
                <c:pt idx="29">
                  <c:v>2.4695548772541626E-3</c:v>
                </c:pt>
                <c:pt idx="30">
                  <c:v>2.7132415253940264E-3</c:v>
                </c:pt>
                <c:pt idx="31">
                  <c:v>2.9703593861642196E-3</c:v>
                </c:pt>
                <c:pt idx="32">
                  <c:v>3.2409413079889137E-3</c:v>
                </c:pt>
                <c:pt idx="33">
                  <c:v>3.5249897365933363E-3</c:v>
                </c:pt>
                <c:pt idx="34">
                  <c:v>3.8224767324331003E-3</c:v>
                </c:pt>
                <c:pt idx="35">
                  <c:v>4.1333439903727858E-3</c:v>
                </c:pt>
                <c:pt idx="36">
                  <c:v>4.4575028621073789E-3</c:v>
                </c:pt>
                <c:pt idx="37">
                  <c:v>4.7948343815551768E-3</c:v>
                </c:pt>
                <c:pt idx="38">
                  <c:v>5.1451892932775174E-3</c:v>
                </c:pt>
                <c:pt idx="39">
                  <c:v>5.5083880838697639E-3</c:v>
                </c:pt>
                <c:pt idx="40">
                  <c:v>5.8842210161990814E-3</c:v>
                </c:pt>
                <c:pt idx="41">
                  <c:v>6.2724481663239745E-3</c:v>
                </c:pt>
                <c:pt idx="42">
                  <c:v>6.6727994629091937E-3</c:v>
                </c:pt>
                <c:pt idx="43">
                  <c:v>7.0849747289406899E-3</c:v>
                </c:pt>
                <c:pt idx="44">
                  <c:v>7.5086437255450309E-3</c:v>
                </c:pt>
                <c:pt idx="45">
                  <c:v>7.9434461977223592E-3</c:v>
                </c:pt>
                <c:pt idx="46">
                  <c:v>8.3889919218102463E-3</c:v>
                </c:pt>
                <c:pt idx="47">
                  <c:v>8.844860754505848E-3</c:v>
                </c:pt>
                <c:pt idx="48">
                  <c:v>9.3106026832846626E-3</c:v>
                </c:pt>
                <c:pt idx="49">
                  <c:v>9.7857378780655136E-3</c:v>
                </c:pt>
                <c:pt idx="50">
                  <c:v>1.0269756743982885E-2</c:v>
                </c:pt>
                <c:pt idx="51">
                  <c:v>1.0762119975138049E-2</c:v>
                </c:pt>
                <c:pt idx="52">
                  <c:v>1.1262258609211375E-2</c:v>
                </c:pt>
                <c:pt idx="53">
                  <c:v>1.176957408282773E-2</c:v>
                </c:pt>
                <c:pt idx="54">
                  <c:v>1.2283438287575763E-2</c:v>
                </c:pt>
                <c:pt idx="55">
                  <c:v>1.2803193626590905E-2</c:v>
                </c:pt>
                <c:pt idx="56">
                  <c:v>1.3328153071619067E-2</c:v>
                </c:pt>
                <c:pt idx="57">
                  <c:v>1.3857600220485804E-2</c:v>
                </c:pt>
                <c:pt idx="58">
                  <c:v>1.4390789354901982E-2</c:v>
                </c:pt>
                <c:pt idx="59">
                  <c:v>1.4926945498543205E-2</c:v>
                </c:pt>
                <c:pt idx="60">
                  <c:v>1.5465264475345531E-2</c:v>
                </c:pt>
                <c:pt idx="61">
                  <c:v>1.6004912967965971E-2</c:v>
                </c:pt>
                <c:pt idx="62">
                  <c:v>1.6545028576359307E-2</c:v>
                </c:pt>
                <c:pt idx="63">
                  <c:v>1.7084719876428837E-2</c:v>
                </c:pt>
                <c:pt idx="64">
                  <c:v>1.7623066478711313E-2</c:v>
                </c:pt>
                <c:pt idx="65">
                  <c:v>1.8159119087060038E-2</c:v>
                </c:pt>
                <c:pt idx="66">
                  <c:v>1.8691899557293966E-2</c:v>
                </c:pt>
                <c:pt idx="67">
                  <c:v>1.9220400955782778E-2</c:v>
                </c:pt>
                <c:pt idx="68">
                  <c:v>1.9743587617941299E-2</c:v>
                </c:pt>
                <c:pt idx="69">
                  <c:v>2.0260395206608491E-2</c:v>
                </c:pt>
                <c:pt idx="70">
                  <c:v>2.0769730770289135E-2</c:v>
                </c:pt>
                <c:pt idx="71">
                  <c:v>2.1270472801237856E-2</c:v>
                </c:pt>
                <c:pt idx="72">
                  <c:v>2.1761471293367189E-2</c:v>
                </c:pt>
                <c:pt idx="73">
                  <c:v>2.2241547799963429E-2</c:v>
                </c:pt>
                <c:pt idx="74">
                  <c:v>2.2709495491195209E-2</c:v>
                </c:pt>
                <c:pt idx="75">
                  <c:v>2.3164079211401005E-2</c:v>
                </c:pt>
                <c:pt idx="76">
                  <c:v>2.3604035536144187E-2</c:v>
                </c:pt>
                <c:pt idx="77">
                  <c:v>2.4028072829023847E-2</c:v>
                </c:pt>
                <c:pt idx="78">
                  <c:v>2.4434871298232085E-2</c:v>
                </c:pt>
                <c:pt idx="79">
                  <c:v>2.4823083052849051E-2</c:v>
                </c:pt>
                <c:pt idx="80">
                  <c:v>2.519133215886735E-2</c:v>
                </c:pt>
                <c:pt idx="81">
                  <c:v>2.5538214694939578E-2</c:v>
                </c:pt>
                <c:pt idx="82">
                  <c:v>2.5862298807842073E-2</c:v>
                </c:pt>
                <c:pt idx="83">
                  <c:v>2.6162124767650115E-2</c:v>
                </c:pt>
                <c:pt idx="84">
                  <c:v>2.6436205022619164E-2</c:v>
                </c:pt>
                <c:pt idx="85">
                  <c:v>2.6683024253768534E-2</c:v>
                </c:pt>
                <c:pt idx="86">
                  <c:v>2.6901039429163276E-2</c:v>
                </c:pt>
                <c:pt idx="87">
                  <c:v>2.7088679857891856E-2</c:v>
                </c:pt>
                <c:pt idx="88">
                  <c:v>2.7244347243736498E-2</c:v>
                </c:pt>
                <c:pt idx="89">
                  <c:v>2.7366415738534194E-2</c:v>
                </c:pt>
                <c:pt idx="90">
                  <c:v>2.7453231995226725E-2</c:v>
                </c:pt>
                <c:pt idx="91">
                  <c:v>2.7503115220598034E-2</c:v>
                </c:pt>
                <c:pt idx="92">
                  <c:v>2.7514357227698152E-2</c:v>
                </c:pt>
                <c:pt idx="93">
                  <c:v>2.7485222487952723E-2</c:v>
                </c:pt>
                <c:pt idx="94">
                  <c:v>2.7413948182957736E-2</c:v>
                </c:pt>
                <c:pt idx="95">
                  <c:v>2.7298744255959326E-2</c:v>
                </c:pt>
                <c:pt idx="96">
                  <c:v>2.7137793463018464E-2</c:v>
                </c:pt>
                <c:pt idx="97">
                  <c:v>2.6929251423861107E-2</c:v>
                </c:pt>
                <c:pt idx="98">
                  <c:v>2.6671246672413943E-2</c:v>
                </c:pt>
                <c:pt idx="99">
                  <c:v>2.6361880707026598E-2</c:v>
                </c:pt>
                <c:pt idx="100">
                  <c:v>2.5999228040380865E-2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radius'!$AD$11:$AD$111</c:f>
              <c:numCache>
                <c:formatCode>0.00E+00</c:formatCode>
                <c:ptCount val="101"/>
                <c:pt idx="0">
                  <c:v>0</c:v>
                </c:pt>
                <c:pt idx="1">
                  <c:v>-1.298858765877653E-7</c:v>
                </c:pt>
                <c:pt idx="2">
                  <c:v>-1.4619569061901304E-6</c:v>
                </c:pt>
                <c:pt idx="3">
                  <c:v>-5.9411523309013638E-6</c:v>
                </c:pt>
                <c:pt idx="4">
                  <c:v>-1.5688953221989182E-5</c:v>
                </c:pt>
                <c:pt idx="5">
                  <c:v>-3.2352622883925568E-5</c:v>
                </c:pt>
                <c:pt idx="6">
                  <c:v>-5.685553019473959E-5</c:v>
                </c:pt>
                <c:pt idx="7">
                  <c:v>-8.9868375810885938E-5</c:v>
                </c:pt>
                <c:pt idx="8">
                  <c:v>-1.3251547398768299E-4</c:v>
                </c:pt>
                <c:pt idx="9">
                  <c:v>-1.8666741941191151E-4</c:v>
                </c:pt>
                <c:pt idx="10">
                  <c:v>-2.5480216641151661E-4</c:v>
                </c:pt>
                <c:pt idx="11">
                  <c:v>-3.3975425817931349E-4</c:v>
                </c:pt>
                <c:pt idx="12">
                  <c:v>-4.4453978632024273E-4</c:v>
                </c:pt>
                <c:pt idx="13">
                  <c:v>-5.7227414130665507E-4</c:v>
                </c:pt>
                <c:pt idx="14">
                  <c:v>-7.2614473663314117E-4</c:v>
                </c:pt>
                <c:pt idx="15">
                  <c:v>-9.0940661889109232E-4</c:v>
                </c:pt>
                <c:pt idx="16">
                  <c:v>-1.1253837669925489E-3</c:v>
                </c:pt>
                <c:pt idx="17">
                  <c:v>-1.3774680509388963E-3</c:v>
                </c:pt>
                <c:pt idx="18">
                  <c:v>-1.6691110816049726E-3</c:v>
                </c:pt>
                <c:pt idx="19">
                  <c:v>-2.0038033123740751E-3</c:v>
                </c:pt>
                <c:pt idx="20">
                  <c:v>-2.3850298205211214E-3</c:v>
                </c:pt>
                <c:pt idx="21">
                  <c:v>-2.8161816577717928E-3</c:v>
                </c:pt>
                <c:pt idx="22">
                  <c:v>-3.3003803825556286E-3</c:v>
                </c:pt>
                <c:pt idx="23">
                  <c:v>-3.8401328738536205E-3</c:v>
                </c:pt>
                <c:pt idx="24">
                  <c:v>-4.436661788351874E-3</c:v>
                </c:pt>
                <c:pt idx="25">
                  <c:v>-5.0886409968731979E-3</c:v>
                </c:pt>
                <c:pt idx="26">
                  <c:v>-5.7899207301091065E-3</c:v>
                </c:pt>
                <c:pt idx="27">
                  <c:v>-6.525751616251344E-3</c:v>
                </c:pt>
                <c:pt idx="28">
                  <c:v>-7.2673208431998353E-3</c:v>
                </c:pt>
                <c:pt idx="29">
                  <c:v>-7.9656804792115586E-3</c:v>
                </c:pt>
                <c:pt idx="30">
                  <c:v>-8.5489468767461774E-3</c:v>
                </c:pt>
                <c:pt idx="31">
                  <c:v>-8.9300304844976107E-3</c:v>
                </c:pt>
                <c:pt idx="32">
                  <c:v>-9.0317559981311739E-3</c:v>
                </c:pt>
                <c:pt idx="33">
                  <c:v>-8.8250529708023152E-3</c:v>
                </c:pt>
                <c:pt idx="34">
                  <c:v>-8.3559603834083476E-3</c:v>
                </c:pt>
                <c:pt idx="35">
                  <c:v>-7.7314607671013693E-3</c:v>
                </c:pt>
                <c:pt idx="36">
                  <c:v>-7.0662411697576932E-3</c:v>
                </c:pt>
                <c:pt idx="37">
                  <c:v>-6.4346632988248323E-3</c:v>
                </c:pt>
                <c:pt idx="38">
                  <c:v>-5.8637991722474648E-3</c:v>
                </c:pt>
                <c:pt idx="39">
                  <c:v>-5.354542607329078E-3</c:v>
                </c:pt>
                <c:pt idx="40">
                  <c:v>-4.9003030020616173E-3</c:v>
                </c:pt>
                <c:pt idx="41">
                  <c:v>-4.4941102193617188E-3</c:v>
                </c:pt>
                <c:pt idx="42">
                  <c:v>-4.1298903624576618E-3</c:v>
                </c:pt>
                <c:pt idx="43">
                  <c:v>-3.8024472274030808E-3</c:v>
                </c:pt>
                <c:pt idx="44">
                  <c:v>-3.5073254244644106E-3</c:v>
                </c:pt>
                <c:pt idx="45">
                  <c:v>-3.2406914669764865E-3</c:v>
                </c:pt>
                <c:pt idx="46">
                  <c:v>-2.9992358441736765E-3</c:v>
                </c:pt>
                <c:pt idx="47">
                  <c:v>-2.7800921752706483E-3</c:v>
                </c:pt>
                <c:pt idx="48">
                  <c:v>-2.5807701903836013E-3</c:v>
                </c:pt>
                <c:pt idx="49">
                  <c:v>-2.399099952585906E-3</c:v>
                </c:pt>
                <c:pt idx="50">
                  <c:v>-2.2331852583793357E-3</c:v>
                </c:pt>
                <c:pt idx="51">
                  <c:v>-2.0813645634576413E-3</c:v>
                </c:pt>
                <c:pt idx="52">
                  <c:v>-1.942178102998116E-3</c:v>
                </c:pt>
                <c:pt idx="53">
                  <c:v>-1.8143401306214457E-3</c:v>
                </c:pt>
                <c:pt idx="54">
                  <c:v>-1.6967154026453289E-3</c:v>
                </c:pt>
                <c:pt idx="55">
                  <c:v>-1.5882991958110295E-3</c:v>
                </c:pt>
                <c:pt idx="56">
                  <c:v>-1.4882002761058308E-3</c:v>
                </c:pt>
                <c:pt idx="57">
                  <c:v>-1.3956263404449867E-3</c:v>
                </c:pt>
                <c:pt idx="58">
                  <c:v>-1.3098715370921863E-3</c:v>
                </c:pt>
                <c:pt idx="59">
                  <c:v>-1.2303057388977213E-3</c:v>
                </c:pt>
                <c:pt idx="60">
                  <c:v>-1.1563652989340543E-3</c:v>
                </c:pt>
                <c:pt idx="61">
                  <c:v>-1.0875450634351706E-3</c:v>
                </c:pt>
                <c:pt idx="62">
                  <c:v>-1.0233914540920877E-3</c:v>
                </c:pt>
                <c:pt idx="63">
                  <c:v>-9.6349646229963444E-4</c:v>
                </c:pt>
                <c:pt idx="64">
                  <c:v>-9.0749242314494625E-4</c:v>
                </c:pt>
                <c:pt idx="65">
                  <c:v>-8.5504745777669042E-4</c:v>
                </c:pt>
                <c:pt idx="66">
                  <c:v>-8.0586149009832353E-4</c:v>
                </c:pt>
                <c:pt idx="67">
                  <c:v>-7.5966275813353992E-4</c:v>
                </c:pt>
                <c:pt idx="68">
                  <c:v>-7.1620475243729001E-4</c:v>
                </c:pt>
                <c:pt idx="69">
                  <c:v>-6.7526352399234187E-4</c:v>
                </c:pt>
                <c:pt idx="70">
                  <c:v>-6.366353124808875E-4</c:v>
                </c:pt>
                <c:pt idx="71">
                  <c:v>-6.0013445293143053E-4</c:v>
                </c:pt>
                <c:pt idx="72">
                  <c:v>-5.6559152474039572E-4</c:v>
                </c:pt>
                <c:pt idx="73">
                  <c:v>-5.3285171214170865E-4</c:v>
                </c:pt>
                <c:pt idx="74">
                  <c:v>-5.0177334949911515E-4</c:v>
                </c:pt>
                <c:pt idx="75">
                  <c:v>-4.7222662845119084E-4</c:v>
                </c:pt>
                <c:pt idx="76">
                  <c:v>-4.4409244705190178E-4</c:v>
                </c:pt>
                <c:pt idx="77">
                  <c:v>-4.1726138370674318E-4</c:v>
                </c:pt>
                <c:pt idx="78">
                  <c:v>-3.9163278097711723E-4</c:v>
                </c:pt>
                <c:pt idx="79">
                  <c:v>-3.6711392627375965E-4</c:v>
                </c:pt>
                <c:pt idx="80">
                  <c:v>-3.436193181331937E-4</c:v>
                </c:pt>
                <c:pt idx="81">
                  <c:v>-3.2107000821106129E-4</c:v>
                </c:pt>
                <c:pt idx="82">
                  <c:v>-2.9939301036780271E-4</c:v>
                </c:pt>
                <c:pt idx="83">
                  <c:v>-2.7852076929461123E-4</c:v>
                </c:pt>
                <c:pt idx="84">
                  <c:v>-2.5839068205588486E-4</c:v>
                </c:pt>
                <c:pt idx="85">
                  <c:v>-2.3894466672907974E-4</c:v>
                </c:pt>
                <c:pt idx="86">
                  <c:v>-2.2012877302188426E-4</c:v>
                </c:pt>
                <c:pt idx="87">
                  <c:v>-2.0189283035460933E-4</c:v>
                </c:pt>
                <c:pt idx="88">
                  <c:v>-1.8419012942565139E-4</c:v>
                </c:pt>
                <c:pt idx="89">
                  <c:v>-1.6697713374033766E-4</c:v>
                </c:pt>
                <c:pt idx="90">
                  <c:v>-1.5021321798779861E-4</c:v>
                </c:pt>
                <c:pt idx="91">
                  <c:v>-1.3386043050458792E-4</c:v>
                </c:pt>
                <c:pt idx="92">
                  <c:v>-1.1788327737413234E-4</c:v>
                </c:pt>
                <c:pt idx="93">
                  <c:v>-1.0224852598382412E-4</c:v>
                </c:pt>
                <c:pt idx="94">
                  <c:v>-8.6925026101260637E-5</c:v>
                </c:pt>
                <c:pt idx="95">
                  <c:v>-7.1883546742373749E-5</c:v>
                </c:pt>
                <c:pt idx="96">
                  <c:v>-5.7096627290408545E-5</c:v>
                </c:pt>
                <c:pt idx="97">
                  <c:v>-4.2538441489182931E-5</c:v>
                </c:pt>
                <c:pt idx="98">
                  <c:v>-2.8184673079537028E-5</c:v>
                </c:pt>
                <c:pt idx="99">
                  <c:v>-1.4012401976636114E-5</c:v>
                </c:pt>
                <c:pt idx="100">
                  <c:v>-3.7153257034847999E-19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radius'!$AH$11:$AH$111</c:f>
              <c:numCache>
                <c:formatCode>0.00E+00</c:formatCode>
                <c:ptCount val="101"/>
                <c:pt idx="0">
                  <c:v>0</c:v>
                </c:pt>
                <c:pt idx="1">
                  <c:v>-1.2994161821317384E-7</c:v>
                </c:pt>
                <c:pt idx="2">
                  <c:v>-1.4625843156788515E-6</c:v>
                </c:pt>
                <c:pt idx="3">
                  <c:v>-5.943702020720308E-6</c:v>
                </c:pt>
                <c:pt idx="4">
                  <c:v>-1.5695686257655216E-5</c:v>
                </c:pt>
                <c:pt idx="5">
                  <c:v>-3.236650727807856E-5</c:v>
                </c:pt>
                <c:pt idx="6">
                  <c:v>-5.6879930261604994E-5</c:v>
                </c:pt>
                <c:pt idx="7">
                  <c:v>-8.9906943762801161E-5</c:v>
                </c:pt>
                <c:pt idx="8">
                  <c:v>-1.325723446634E-4</c:v>
                </c:pt>
                <c:pt idx="9">
                  <c:v>-1.867475306425572E-4</c:v>
                </c:pt>
                <c:pt idx="10">
                  <c:v>-2.5491151983216112E-4</c:v>
                </c:pt>
                <c:pt idx="11">
                  <c:v>-3.3990007252272016E-4</c:v>
                </c:pt>
                <c:pt idx="12">
                  <c:v>-4.4473057575838656E-4</c:v>
                </c:pt>
                <c:pt idx="13">
                  <c:v>-5.7251975877729453E-4</c:v>
                </c:pt>
                <c:pt idx="14">
                  <c:v>-7.2645640594552524E-4</c:v>
                </c:pt>
                <c:pt idx="15">
                  <c:v>-9.097969658004813E-4</c:v>
                </c:pt>
                <c:pt idx="16">
                  <c:v>-1.1258668523651248E-3</c:v>
                </c:pt>
                <c:pt idx="17">
                  <c:v>-1.3780594062831777E-3</c:v>
                </c:pt>
                <c:pt idx="18">
                  <c:v>-1.6698277463774963E-3</c:v>
                </c:pt>
                <c:pt idx="19">
                  <c:v>-2.0046638723577263E-3</c:v>
                </c:pt>
                <c:pt idx="20">
                  <c:v>-2.386054446698985E-3</c:v>
                </c:pt>
                <c:pt idx="21">
                  <c:v>-2.8173921452796713E-3</c:v>
                </c:pt>
                <c:pt idx="22">
                  <c:v>-3.3018001894318111E-3</c:v>
                </c:pt>
                <c:pt idx="23">
                  <c:v>-3.8417871594057834E-3</c:v>
                </c:pt>
                <c:pt idx="24">
                  <c:v>-4.4385774510305965E-3</c:v>
                </c:pt>
                <c:pt idx="25">
                  <c:v>-5.0908467115892515E-3</c:v>
                </c:pt>
                <c:pt idx="26">
                  <c:v>-5.792446984962848E-3</c:v>
                </c:pt>
                <c:pt idx="27">
                  <c:v>-6.5286307486629039E-3</c:v>
                </c:pt>
                <c:pt idx="28">
                  <c:v>-7.2705870754417061E-3</c:v>
                </c:pt>
                <c:pt idx="29">
                  <c:v>-7.9693699533534713E-3</c:v>
                </c:pt>
                <c:pt idx="30">
                  <c:v>-8.5530976890269474E-3</c:v>
                </c:pt>
                <c:pt idx="31">
                  <c:v>-8.934682719141572E-3</c:v>
                </c:pt>
                <c:pt idx="32">
                  <c:v>-9.0369517606281209E-3</c:v>
                </c:pt>
                <c:pt idx="33">
                  <c:v>-8.8308364206705278E-3</c:v>
                </c:pt>
                <c:pt idx="34">
                  <c:v>-8.3623777664601686E-3</c:v>
                </c:pt>
                <c:pt idx="35">
                  <c:v>-7.7385604472304326E-3</c:v>
                </c:pt>
                <c:pt idx="36">
                  <c:v>-7.074073660266275E-3</c:v>
                </c:pt>
                <c:pt idx="37">
                  <c:v>-6.4432812933090701E-3</c:v>
                </c:pt>
                <c:pt idx="38">
                  <c:v>-5.8732575750573782E-3</c:v>
                </c:pt>
                <c:pt idx="39">
                  <c:v>-5.3648985636194895E-3</c:v>
                </c:pt>
                <c:pt idx="40">
                  <c:v>-4.9116159274492999E-3</c:v>
                </c:pt>
                <c:pt idx="41">
                  <c:v>-4.5064418292032147E-3</c:v>
                </c:pt>
                <c:pt idx="42">
                  <c:v>-4.1433047007615438E-3</c:v>
                </c:pt>
                <c:pt idx="43">
                  <c:v>-3.8170106953896192E-3</c:v>
                </c:pt>
                <c:pt idx="44">
                  <c:v>-3.523106808784962E-3</c:v>
                </c:pt>
                <c:pt idx="45">
                  <c:v>-3.2577619676042451E-3</c:v>
                </c:pt>
                <c:pt idx="46">
                  <c:v>-3.0176691019768243E-3</c:v>
                </c:pt>
                <c:pt idx="47">
                  <c:v>-2.7999642992783593E-3</c:v>
                </c:pt>
                <c:pt idx="48">
                  <c:v>-2.6021597847548246E-3</c:v>
                </c:pt>
                <c:pt idx="49">
                  <c:v>-2.4220881432903355E-3</c:v>
                </c:pt>
                <c:pt idx="50">
                  <c:v>-2.2578557195995085E-3</c:v>
                </c:pt>
                <c:pt idx="51">
                  <c:v>-2.1078035437206667E-3</c:v>
                </c:pt>
                <c:pt idx="52">
                  <c:v>-1.9704744510451212E-3</c:v>
                </c:pt>
                <c:pt idx="53">
                  <c:v>-1.8445853210224278E-3</c:v>
                </c:pt>
                <c:pt idx="54">
                  <c:v>-1.729003561166755E-3</c:v>
                </c:pt>
                <c:pt idx="55">
                  <c:v>-1.6227271245431772E-3</c:v>
                </c:pt>
                <c:pt idx="56">
                  <c:v>-1.5248674783565383E-3</c:v>
                </c:pt>
                <c:pt idx="57">
                  <c:v>-1.4346350454061921E-3</c:v>
                </c:pt>
                <c:pt idx="58">
                  <c:v>-1.3513267242853441E-3</c:v>
                </c:pt>
                <c:pt idx="59">
                  <c:v>-1.2743151624039235E-3</c:v>
                </c:pt>
                <c:pt idx="60">
                  <c:v>-1.2030395114144346E-3</c:v>
                </c:pt>
                <c:pt idx="61">
                  <c:v>-1.1369974399469318E-3</c:v>
                </c:pt>
                <c:pt idx="62">
                  <c:v>-1.0757382157052721E-3</c:v>
                </c:pt>
                <c:pt idx="63">
                  <c:v>-1.0188566995195508E-3</c:v>
                </c:pt>
                <c:pt idx="64">
                  <c:v>-9.6598811914496276E-4</c:v>
                </c:pt>
                <c:pt idx="65">
                  <c:v>-9.1680351144592586E-4</c:v>
                </c:pt>
                <c:pt idx="66">
                  <c:v>-8.7100573890857961E-4</c:v>
                </c:pt>
                <c:pt idx="67">
                  <c:v>-8.283260008296637E-4</c:v>
                </c:pt>
                <c:pt idx="68">
                  <c:v>-7.8852077155498756E-4</c:v>
                </c:pt>
                <c:pt idx="69">
                  <c:v>-7.5136910820731853E-4</c:v>
                </c:pt>
                <c:pt idx="70">
                  <c:v>-7.1667027879304495E-4</c:v>
                </c:pt>
                <c:pt idx="71">
                  <c:v>-6.8424166868772112E-4</c:v>
                </c:pt>
                <c:pt idx="72">
                  <c:v>-6.5391692949979597E-4</c:v>
                </c:pt>
                <c:pt idx="73">
                  <c:v>-6.255443393856613E-4</c:v>
                </c:pt>
                <c:pt idx="74">
                  <c:v>-5.9898534819066989E-4</c:v>
                </c:pt>
                <c:pt idx="75">
                  <c:v>-5.7411328444595747E-4</c:v>
                </c:pt>
                <c:pt idx="76">
                  <c:v>-5.5081220436383491E-4</c:v>
                </c:pt>
                <c:pt idx="77">
                  <c:v>-5.2897586563166487E-4</c:v>
                </c:pt>
                <c:pt idx="78">
                  <c:v>-5.0850681107679821E-4</c:v>
                </c:pt>
                <c:pt idx="79">
                  <c:v>-4.8931554922328191E-4</c:v>
                </c:pt>
                <c:pt idx="80">
                  <c:v>-4.7131982043423107E-4</c:v>
                </c:pt>
                <c:pt idx="81">
                  <c:v>-4.5444393877363344E-4</c:v>
                </c:pt>
                <c:pt idx="82">
                  <c:v>-4.3861820096297396E-4</c:v>
                </c:pt>
                <c:pt idx="83">
                  <c:v>-4.2377835488053325E-4</c:v>
                </c:pt>
                <c:pt idx="84">
                  <c:v>-4.0986512097950444E-4</c:v>
                </c:pt>
                <c:pt idx="85">
                  <c:v>-3.9682376080576987E-4</c:v>
                </c:pt>
                <c:pt idx="86">
                  <c:v>-3.8460368749517821E-4</c:v>
                </c:pt>
                <c:pt idx="87">
                  <c:v>-3.7315811373816619E-4</c:v>
                </c:pt>
                <c:pt idx="88">
                  <c:v>-3.6244373322950885E-4</c:v>
                </c:pt>
                <c:pt idx="89">
                  <c:v>-3.5242043208345321E-4</c:v>
                </c:pt>
                <c:pt idx="90">
                  <c:v>-3.4305102709882756E-4</c:v>
                </c:pt>
                <c:pt idx="91">
                  <c:v>-3.3430102811277888E-4</c:v>
                </c:pt>
                <c:pt idx="92">
                  <c:v>-3.2613842199218589E-4</c:v>
                </c:pt>
                <c:pt idx="93">
                  <c:v>-3.1853347608449173E-4</c:v>
                </c:pt>
                <c:pt idx="94">
                  <c:v>-3.1145855918942759E-4</c:v>
                </c:pt>
                <c:pt idx="95">
                  <c:v>-3.0488797832431484E-4</c:v>
                </c:pt>
                <c:pt idx="96">
                  <c:v>-2.987978297418584E-4</c:v>
                </c:pt>
                <c:pt idx="97">
                  <c:v>-2.9316586282382857E-4</c:v>
                </c:pt>
                <c:pt idx="98">
                  <c:v>-2.8797135561948675E-4</c:v>
                </c:pt>
                <c:pt idx="99">
                  <c:v>-2.8319500092638958E-4</c:v>
                </c:pt>
                <c:pt idx="100">
                  <c:v>-2.7881880192540028E-4</c:v>
                </c:pt>
              </c:numCache>
            </c:numRef>
          </c:yVal>
        </c:ser>
        <c:axId val="112541696"/>
        <c:axId val="112543616"/>
      </c:scatterChart>
      <c:valAx>
        <c:axId val="11254169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 (m)</a:t>
                </a:r>
              </a:p>
            </c:rich>
          </c:tx>
          <c:layout>
            <c:manualLayout>
              <c:xMode val="edge"/>
              <c:yMode val="edge"/>
              <c:x val="0.47182957639650591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2543616"/>
        <c:crossesAt val="-10"/>
        <c:crossBetween val="midCat"/>
      </c:valAx>
      <c:valAx>
        <c:axId val="1125436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Radial Displacements u_r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14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2541696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13194034737341831"/>
          <c:y val="6.4865968676992306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379E-2"/>
          <c:w val="0.82687216592728319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radius'!$F$11:$F$111</c:f>
              <c:numCache>
                <c:formatCode>0.00E+00</c:formatCode>
                <c:ptCount val="101"/>
                <c:pt idx="0">
                  <c:v>-4.9998516162250109E-2</c:v>
                </c:pt>
                <c:pt idx="1">
                  <c:v>-5.0495510738329558E-2</c:v>
                </c:pt>
                <c:pt idx="2">
                  <c:v>-5.5532214862072264E-2</c:v>
                </c:pt>
                <c:pt idx="3">
                  <c:v>-7.1681091394572669E-2</c:v>
                </c:pt>
                <c:pt idx="4">
                  <c:v>-0.10289143409799997</c:v>
                </c:pt>
                <c:pt idx="5">
                  <c:v>-0.1453690315897701</c:v>
                </c:pt>
                <c:pt idx="6">
                  <c:v>-0.1884660148260634</c:v>
                </c:pt>
                <c:pt idx="7">
                  <c:v>-0.22237183371810768</c:v>
                </c:pt>
                <c:pt idx="8">
                  <c:v>-0.24365812932539779</c:v>
                </c:pt>
                <c:pt idx="9">
                  <c:v>-0.2541200069913998</c:v>
                </c:pt>
                <c:pt idx="10">
                  <c:v>-0.25721077609257953</c:v>
                </c:pt>
                <c:pt idx="11">
                  <c:v>-0.25590959466190094</c:v>
                </c:pt>
                <c:pt idx="12">
                  <c:v>-0.25221309992777868</c:v>
                </c:pt>
                <c:pt idx="13">
                  <c:v>-0.2473119926360523</c:v>
                </c:pt>
                <c:pt idx="14">
                  <c:v>-0.2418760554036278</c:v>
                </c:pt>
                <c:pt idx="15">
                  <c:v>-0.2362701739410164</c:v>
                </c:pt>
                <c:pt idx="16">
                  <c:v>-0.23068835852811861</c:v>
                </c:pt>
                <c:pt idx="17">
                  <c:v>-0.22523050005008818</c:v>
                </c:pt>
                <c:pt idx="18">
                  <c:v>-0.21994494305136872</c:v>
                </c:pt>
                <c:pt idx="19">
                  <c:v>-0.21485187879389991</c:v>
                </c:pt>
                <c:pt idx="20">
                  <c:v>-0.20995621924933897</c:v>
                </c:pt>
                <c:pt idx="21">
                  <c:v>-0.20525472509338458</c:v>
                </c:pt>
                <c:pt idx="22">
                  <c:v>-0.20073997799976112</c:v>
                </c:pt>
                <c:pt idx="23">
                  <c:v>-0.19640260283438615</c:v>
                </c:pt>
                <c:pt idx="24">
                  <c:v>-0.19223250842078804</c:v>
                </c:pt>
                <c:pt idx="25">
                  <c:v>-0.1882195721375958</c:v>
                </c:pt>
                <c:pt idx="26">
                  <c:v>-0.1843540067218267</c:v>
                </c:pt>
                <c:pt idx="27">
                  <c:v>-0.18062654465798117</c:v>
                </c:pt>
                <c:pt idx="28">
                  <c:v>-0.17702851797360658</c:v>
                </c:pt>
                <c:pt idx="29">
                  <c:v>-0.17355187863369223</c:v>
                </c:pt>
                <c:pt idx="30">
                  <c:v>-0.17018918597603702</c:v>
                </c:pt>
                <c:pt idx="31">
                  <c:v>-0.16693357671879189</c:v>
                </c:pt>
                <c:pt idx="32">
                  <c:v>-0.16377872665239135</c:v>
                </c:pt>
                <c:pt idx="33">
                  <c:v>-0.16071880931809793</c:v>
                </c:pt>
                <c:pt idx="34">
                  <c:v>-0.15774845469972376</c:v>
                </c:pt>
                <c:pt idx="35">
                  <c:v>-0.15486270959180337</c:v>
                </c:pt>
                <c:pt idx="36">
                  <c:v>-0.15205700049187545</c:v>
                </c:pt>
                <c:pt idx="37">
                  <c:v>-0.14932709938013147</c:v>
                </c:pt>
                <c:pt idx="38">
                  <c:v>-0.14666909246663531</c:v>
                </c:pt>
                <c:pt idx="39">
                  <c:v>-0.14407935182592482</c:v>
                </c:pt>
                <c:pt idx="40">
                  <c:v>-0.14155450975303344</c:v>
                </c:pt>
                <c:pt idx="41">
                  <c:v>-0.13909143563428969</c:v>
                </c:pt>
                <c:pt idx="42">
                  <c:v>-0.13668721511244281</c:v>
                </c:pt>
                <c:pt idx="43">
                  <c:v>-0.13433913132747247</c:v>
                </c:pt>
                <c:pt idx="44">
                  <c:v>-0.13204464802490759</c:v>
                </c:pt>
                <c:pt idx="45">
                  <c:v>-0.129801394338356</c:v>
                </c:pt>
                <c:pt idx="46">
                  <c:v>-0.12760715106963755</c:v>
                </c:pt>
                <c:pt idx="47">
                  <c:v>-0.12545983830689356</c:v>
                </c:pt>
                <c:pt idx="48">
                  <c:v>-0.12335750423743745</c:v>
                </c:pt>
                <c:pt idx="49">
                  <c:v>-0.12129831502744567</c:v>
                </c:pt>
                <c:pt idx="50">
                  <c:v>-0.11928054565464699</c:v>
                </c:pt>
                <c:pt idx="51">
                  <c:v>-0.1173025715928926</c:v>
                </c:pt>
                <c:pt idx="52">
                  <c:v>-0.11536286125889016</c:v>
                </c:pt>
                <c:pt idx="53">
                  <c:v>-0.11345996914154764</c:v>
                </c:pt>
                <c:pt idx="54">
                  <c:v>-0.11159252954338544</c:v>
                </c:pt>
                <c:pt idx="55">
                  <c:v>-0.10975925087144524</c:v>
                </c:pt>
                <c:pt idx="56">
                  <c:v>-0.10795891042216531</c:v>
                </c:pt>
                <c:pt idx="57">
                  <c:v>-0.10619034961089653</c:v>
                </c:pt>
                <c:pt idx="58">
                  <c:v>-0.10445246960220624</c:v>
                </c:pt>
                <c:pt idx="59">
                  <c:v>-0.10274422730193912</c:v>
                </c:pt>
                <c:pt idx="60">
                  <c:v>-0.10106463167625725</c:v>
                </c:pt>
                <c:pt idx="61">
                  <c:v>-9.941274036662831E-2</c:v>
                </c:pt>
                <c:pt idx="62">
                  <c:v>-9.7787656573048762E-2</c:v>
                </c:pt>
                <c:pt idx="63">
                  <c:v>-9.618852618070553E-2</c:v>
                </c:pt>
                <c:pt idx="64">
                  <c:v>-9.4614535107873474E-2</c:v>
                </c:pt>
                <c:pt idx="65">
                  <c:v>-9.3064906855133897E-2</c:v>
                </c:pt>
                <c:pt idx="66">
                  <c:v>-9.1538900238028978E-2</c:v>
                </c:pt>
                <c:pt idx="67">
                  <c:v>-9.0035807287070335E-2</c:v>
                </c:pt>
                <c:pt idx="68">
                  <c:v>-8.8554951300620938E-2</c:v>
                </c:pt>
                <c:pt idx="69">
                  <c:v>-8.7095685037592768E-2</c:v>
                </c:pt>
                <c:pt idx="70">
                  <c:v>-8.565738903817352E-2</c:v>
                </c:pt>
                <c:pt idx="71">
                  <c:v>-8.4239470061926072E-2</c:v>
                </c:pt>
                <c:pt idx="72">
                  <c:v>-8.284135963361669E-2</c:v>
                </c:pt>
                <c:pt idx="73">
                  <c:v>-8.1462512688031452E-2</c:v>
                </c:pt>
                <c:pt idx="74">
                  <c:v>-8.0102406305849611E-2</c:v>
                </c:pt>
                <c:pt idx="75">
                  <c:v>-7.8760538533370894E-2</c:v>
                </c:pt>
                <c:pt idx="76">
                  <c:v>-7.7436427279541226E-2</c:v>
                </c:pt>
                <c:pt idx="77">
                  <c:v>-7.6129609284312519E-2</c:v>
                </c:pt>
                <c:pt idx="78">
                  <c:v>-7.483963915289453E-2</c:v>
                </c:pt>
                <c:pt idx="79">
                  <c:v>-7.3566088450934847E-2</c:v>
                </c:pt>
                <c:pt idx="80">
                  <c:v>-7.2308544856091284E-2</c:v>
                </c:pt>
                <c:pt idx="81">
                  <c:v>-7.1066611361846374E-2</c:v>
                </c:pt>
                <c:pt idx="82">
                  <c:v>-6.9839905529766391E-2</c:v>
                </c:pt>
                <c:pt idx="83">
                  <c:v>-6.8628058786721305E-2</c:v>
                </c:pt>
                <c:pt idx="84">
                  <c:v>-6.7430715763872648E-2</c:v>
                </c:pt>
                <c:pt idx="85">
                  <c:v>-6.6247533674492917E-2</c:v>
                </c:pt>
                <c:pt idx="86">
                  <c:v>-6.5078181727921708E-2</c:v>
                </c:pt>
                <c:pt idx="87">
                  <c:v>-6.3922340577173609E-2</c:v>
                </c:pt>
                <c:pt idx="88">
                  <c:v>-6.2779701797913992E-2</c:v>
                </c:pt>
                <c:pt idx="89">
                  <c:v>-6.1649967396693553E-2</c:v>
                </c:pt>
                <c:pt idx="90">
                  <c:v>-6.0532849346496935E-2</c:v>
                </c:pt>
                <c:pt idx="91">
                  <c:v>-5.9428069147810472E-2</c:v>
                </c:pt>
                <c:pt idx="92">
                  <c:v>-5.8335357413546819E-2</c:v>
                </c:pt>
                <c:pt idx="93">
                  <c:v>-5.7254453476292697E-2</c:v>
                </c:pt>
                <c:pt idx="94">
                  <c:v>-5.6185105016455607E-2</c:v>
                </c:pt>
                <c:pt idx="95">
                  <c:v>-5.5127067709993059E-2</c:v>
                </c:pt>
                <c:pt idx="96">
                  <c:v>-5.4080104894502004E-2</c:v>
                </c:pt>
                <c:pt idx="97">
                  <c:v>-5.3043987252533328E-2</c:v>
                </c:pt>
                <c:pt idx="98">
                  <c:v>-5.2018492511079234E-2</c:v>
                </c:pt>
                <c:pt idx="99">
                  <c:v>-5.1003405156252908E-2</c:v>
                </c:pt>
                <c:pt idx="100">
                  <c:v>-4.9998516162250137E-2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radius'!$M$11:$M$111</c:f>
              <c:numCache>
                <c:formatCode>0.00E+00</c:formatCode>
                <c:ptCount val="101"/>
                <c:pt idx="0">
                  <c:v>1.9999406184908357E-2</c:v>
                </c:pt>
                <c:pt idx="1">
                  <c:v>1.9462468726076692E-2</c:v>
                </c:pt>
                <c:pt idx="2">
                  <c:v>1.4020707532965903E-2</c:v>
                </c:pt>
                <c:pt idx="3">
                  <c:v>-3.4303265690888906E-3</c:v>
                </c:pt>
                <c:pt idx="4">
                  <c:v>-3.7175001411225893E-2</c:v>
                </c:pt>
                <c:pt idx="5">
                  <c:v>-8.315462756953039E-2</c:v>
                </c:pt>
                <c:pt idx="6">
                  <c:v>-0.12991398697075007</c:v>
                </c:pt>
                <c:pt idx="7">
                  <c:v>-0.16687683417644106</c:v>
                </c:pt>
                <c:pt idx="8">
                  <c:v>-0.19032278080062759</c:v>
                </c:pt>
                <c:pt idx="9">
                  <c:v>-0.2021524704696771</c:v>
                </c:pt>
                <c:pt idx="10">
                  <c:v>-0.20605786360959857</c:v>
                </c:pt>
                <c:pt idx="11">
                  <c:v>-0.2052288736405993</c:v>
                </c:pt>
                <c:pt idx="12">
                  <c:v>-0.20180478593619466</c:v>
                </c:pt>
                <c:pt idx="13">
                  <c:v>-0.19706219533092748</c:v>
                </c:pt>
                <c:pt idx="14">
                  <c:v>-0.19171999475228202</c:v>
                </c:pt>
                <c:pt idx="15">
                  <c:v>-0.18617064859781804</c:v>
                </c:pt>
                <c:pt idx="16">
                  <c:v>-0.18062366140370043</c:v>
                </c:pt>
                <c:pt idx="17">
                  <c:v>-0.17518772120710849</c:v>
                </c:pt>
                <c:pt idx="18">
                  <c:v>-0.16991624721745033</c:v>
                </c:pt>
                <c:pt idx="19">
                  <c:v>-0.16483241261239526</c:v>
                </c:pt>
                <c:pt idx="20">
                  <c:v>-0.15994291602148794</c:v>
                </c:pt>
                <c:pt idx="21">
                  <c:v>-0.15524560975892382</c:v>
                </c:pt>
                <c:pt idx="22">
                  <c:v>-0.1507337553472313</c:v>
                </c:pt>
                <c:pt idx="23">
                  <c:v>-0.14639840889498565</c:v>
                </c:pt>
                <c:pt idx="24">
                  <c:v>-0.14222975759706394</c:v>
                </c:pt>
                <c:pt idx="25">
                  <c:v>-0.13821786152163137</c:v>
                </c:pt>
                <c:pt idx="26">
                  <c:v>-0.13435305518674226</c:v>
                </c:pt>
                <c:pt idx="27">
                  <c:v>-0.13062615345725692</c:v>
                </c:pt>
                <c:pt idx="28">
                  <c:v>-0.12702854486283904</c:v>
                </c:pt>
                <c:pt idx="29">
                  <c:v>-0.12355222062783605</c:v>
                </c:pt>
                <c:pt idx="30">
                  <c:v>-0.12018976770361056</c:v>
                </c:pt>
                <c:pt idx="31">
                  <c:v>-0.11693434245497789</c:v>
                </c:pt>
                <c:pt idx="32">
                  <c:v>-0.11377963480265903</c:v>
                </c:pt>
                <c:pt idx="33">
                  <c:v>-0.11071982855480339</c:v>
                </c:pt>
                <c:pt idx="34">
                  <c:v>-0.1077495612270805</c:v>
                </c:pt>
                <c:pt idx="35">
                  <c:v>-0.10486388518985101</c:v>
                </c:pt>
                <c:pt idx="36">
                  <c:v>-0.10205823110402937</c:v>
                </c:pt>
                <c:pt idx="37">
                  <c:v>-9.9328374083904269E-2</c:v>
                </c:pt>
                <c:pt idx="38">
                  <c:v>-9.6670402717066256E-2</c:v>
                </c:pt>
                <c:pt idx="39">
                  <c:v>-9.4080690894878832E-2</c:v>
                </c:pt>
                <c:pt idx="40">
                  <c:v>-9.1555872310407432E-2</c:v>
                </c:pt>
                <c:pt idx="41">
                  <c:v>-8.9092817432882318E-2</c:v>
                </c:pt>
                <c:pt idx="42">
                  <c:v>-8.6688612749147742E-2</c:v>
                </c:pt>
                <c:pt idx="43">
                  <c:v>-8.4340542061088264E-2</c:v>
                </c:pt>
                <c:pt idx="44">
                  <c:v>-8.2046069636246818E-2</c:v>
                </c:pt>
                <c:pt idx="45">
                  <c:v>-7.9802825022172438E-2</c:v>
                </c:pt>
                <c:pt idx="46">
                  <c:v>-7.7608589350644561E-2</c:v>
                </c:pt>
                <c:pt idx="47">
                  <c:v>-7.5461282974136609E-2</c:v>
                </c:pt>
                <c:pt idx="48">
                  <c:v>-7.3358954292733966E-2</c:v>
                </c:pt>
                <c:pt idx="49">
                  <c:v>-7.1299769644668096E-2</c:v>
                </c:pt>
                <c:pt idx="50">
                  <c:v>-6.9282004147410148E-2</c:v>
                </c:pt>
                <c:pt idx="51">
                  <c:v>-6.7304033388788986E-2</c:v>
                </c:pt>
                <c:pt idx="52">
                  <c:v>-6.5364325878852755E-2</c:v>
                </c:pt>
                <c:pt idx="53">
                  <c:v>-6.3461436183247733E-2</c:v>
                </c:pt>
                <c:pt idx="54">
                  <c:v>-6.159399866782006E-2</c:v>
                </c:pt>
                <c:pt idx="55">
                  <c:v>-5.9760721792057839E-2</c:v>
                </c:pt>
                <c:pt idx="56">
                  <c:v>-5.7960382895986623E-2</c:v>
                </c:pt>
                <c:pt idx="57">
                  <c:v>-5.6191823431303467E-2</c:v>
                </c:pt>
                <c:pt idx="58">
                  <c:v>-5.4453944592981779E-2</c:v>
                </c:pt>
                <c:pt idx="59">
                  <c:v>-5.2745703312382597E-2</c:v>
                </c:pt>
                <c:pt idx="60">
                  <c:v>-5.1066108577145428E-2</c:v>
                </c:pt>
                <c:pt idx="61">
                  <c:v>-4.941421804686863E-2</c:v>
                </c:pt>
                <c:pt idx="62">
                  <c:v>-4.7789134936897092E-2</c:v>
                </c:pt>
                <c:pt idx="63">
                  <c:v>-4.6190005145446453E-2</c:v>
                </c:pt>
                <c:pt idx="64">
                  <c:v>-4.4616014601880222E-2</c:v>
                </c:pt>
                <c:pt idx="65">
                  <c:v>-4.3066386816241455E-2</c:v>
                </c:pt>
                <c:pt idx="66">
                  <c:v>-4.1540380612165681E-2</c:v>
                </c:pt>
                <c:pt idx="67">
                  <c:v>-4.0037288027104267E-2</c:v>
                </c:pt>
                <c:pt idx="68">
                  <c:v>-3.8556432365384266E-2</c:v>
                </c:pt>
                <c:pt idx="69">
                  <c:v>-3.7097166391055189E-2</c:v>
                </c:pt>
                <c:pt idx="70">
                  <c:v>-3.5658870648739689E-2</c:v>
                </c:pt>
                <c:pt idx="71">
                  <c:v>-3.4240951901837367E-2</c:v>
                </c:pt>
                <c:pt idx="72">
                  <c:v>-3.2842841678440635E-2</c:v>
                </c:pt>
                <c:pt idx="73">
                  <c:v>-3.1463994916224661E-2</c:v>
                </c:pt>
                <c:pt idx="74">
                  <c:v>-3.0103888698383284E-2</c:v>
                </c:pt>
                <c:pt idx="75">
                  <c:v>-2.876202107340893E-2</c:v>
                </c:pt>
                <c:pt idx="76">
                  <c:v>-2.7437909952163043E-2</c:v>
                </c:pt>
                <c:pt idx="77">
                  <c:v>-2.6131092076273982E-2</c:v>
                </c:pt>
                <c:pt idx="78">
                  <c:v>-2.48411220524213E-2</c:v>
                </c:pt>
                <c:pt idx="79">
                  <c:v>-2.3567571447543342E-2</c:v>
                </c:pt>
                <c:pt idx="80">
                  <c:v>-2.2310027940433429E-2</c:v>
                </c:pt>
                <c:pt idx="81">
                  <c:v>-2.1068094525574507E-2</c:v>
                </c:pt>
                <c:pt idx="82">
                  <c:v>-1.9841388765415812E-2</c:v>
                </c:pt>
                <c:pt idx="83">
                  <c:v>-1.8629542087607677E-2</c:v>
                </c:pt>
                <c:pt idx="84">
                  <c:v>-1.7432199124002404E-2</c:v>
                </c:pt>
                <c:pt idx="85">
                  <c:v>-1.6249017088484877E-2</c:v>
                </c:pt>
                <c:pt idx="86">
                  <c:v>-1.5079665190938308E-2</c:v>
                </c:pt>
                <c:pt idx="87">
                  <c:v>-1.3923824084860629E-2</c:v>
                </c:pt>
                <c:pt idx="88">
                  <c:v>-1.2781185346347396E-2</c:v>
                </c:pt>
                <c:pt idx="89">
                  <c:v>-1.1651450982332915E-2</c:v>
                </c:pt>
                <c:pt idx="90">
                  <c:v>-1.0534332966144092E-2</c:v>
                </c:pt>
                <c:pt idx="91">
                  <c:v>-9.4295527985732552E-3</c:v>
                </c:pt>
                <c:pt idx="92">
                  <c:v>-8.336841092806805E-3</c:v>
                </c:pt>
                <c:pt idx="93">
                  <c:v>-7.2559371816767462E-3</c:v>
                </c:pt>
                <c:pt idx="94">
                  <c:v>-6.1865887458106084E-3</c:v>
                </c:pt>
                <c:pt idx="95">
                  <c:v>-5.128551461363498E-3</c:v>
                </c:pt>
                <c:pt idx="96">
                  <c:v>-4.0815886661099768E-3</c:v>
                </c:pt>
                <c:pt idx="97">
                  <c:v>-3.0454710427608432E-3</c:v>
                </c:pt>
                <c:pt idx="98">
                  <c:v>-2.0199763184523783E-3</c:v>
                </c:pt>
                <c:pt idx="99">
                  <c:v>-1.0048889794277197E-3</c:v>
                </c:pt>
                <c:pt idx="100">
                  <c:v>-2.4945404666102942E-17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radius'!$AE$11:$AE$111</c:f>
              <c:numCache>
                <c:formatCode>General</c:formatCode>
                <c:ptCount val="101"/>
                <c:pt idx="0">
                  <c:v>5.3619001120935286E-4</c:v>
                </c:pt>
                <c:pt idx="1">
                  <c:v>1.5343139162119213E-3</c:v>
                </c:pt>
                <c:pt idx="2">
                  <c:v>1.16561950755368E-2</c:v>
                </c:pt>
                <c:pt idx="3">
                  <c:v>4.4195510656701728E-2</c:v>
                </c:pt>
                <c:pt idx="4">
                  <c:v>0.10752529511083855</c:v>
                </c:pt>
                <c:pt idx="5">
                  <c:v>0.19503641707675562</c:v>
                </c:pt>
                <c:pt idx="6">
                  <c:v>0.28655397607974598</c:v>
                </c:pt>
                <c:pt idx="7">
                  <c:v>0.36294392237611706</c:v>
                </c:pt>
                <c:pt idx="8">
                  <c:v>0.41690855456716353</c:v>
                </c:pt>
                <c:pt idx="9">
                  <c:v>0.45108489327306911</c:v>
                </c:pt>
                <c:pt idx="10">
                  <c:v>0.47143621752739057</c:v>
                </c:pt>
                <c:pt idx="11">
                  <c:v>0.48322860168107012</c:v>
                </c:pt>
                <c:pt idx="12">
                  <c:v>0.49002601014765662</c:v>
                </c:pt>
                <c:pt idx="13">
                  <c:v>0.49397390350051801</c:v>
                </c:pt>
                <c:pt idx="14">
                  <c:v>0.49629811854443484</c:v>
                </c:pt>
                <c:pt idx="15">
                  <c:v>0.49768575136241172</c:v>
                </c:pt>
                <c:pt idx="16">
                  <c:v>0.4985208169872154</c:v>
                </c:pt>
                <c:pt idx="17">
                  <c:v>0.4990181746212618</c:v>
                </c:pt>
                <c:pt idx="18">
                  <c:v>0.49929666504123849</c:v>
                </c:pt>
                <c:pt idx="19">
                  <c:v>0.49941777279869148</c:v>
                </c:pt>
                <c:pt idx="20">
                  <c:v>0.49940441778011563</c:v>
                </c:pt>
                <c:pt idx="21">
                  <c:v>0.49924705747591946</c:v>
                </c:pt>
                <c:pt idx="22">
                  <c:v>0.49889948061816419</c:v>
                </c:pt>
                <c:pt idx="23">
                  <c:v>0.49826315160875351</c:v>
                </c:pt>
                <c:pt idx="24">
                  <c:v>0.49715598048052545</c:v>
                </c:pt>
                <c:pt idx="25">
                  <c:v>0.49525884879594018</c:v>
                </c:pt>
                <c:pt idx="26">
                  <c:v>0.49203364466184224</c:v>
                </c:pt>
                <c:pt idx="27">
                  <c:v>0.48661522097205517</c:v>
                </c:pt>
                <c:pt idx="28">
                  <c:v>0.47770751536219408</c:v>
                </c:pt>
                <c:pt idx="29">
                  <c:v>0.46356959007590254</c:v>
                </c:pt>
                <c:pt idx="30">
                  <c:v>0.44224762227813014</c:v>
                </c:pt>
                <c:pt idx="31">
                  <c:v>0.41221113931416631</c:v>
                </c:pt>
                <c:pt idx="32">
                  <c:v>0.37334752506542346</c:v>
                </c:pt>
                <c:pt idx="33">
                  <c:v>0.32780073745229732</c:v>
                </c:pt>
                <c:pt idx="34">
                  <c:v>0.27979630993780857</c:v>
                </c:pt>
                <c:pt idx="35">
                  <c:v>0.23409421004622505</c:v>
                </c:pt>
                <c:pt idx="36">
                  <c:v>0.194027642148311</c:v>
                </c:pt>
                <c:pt idx="37">
                  <c:v>0.16067396060442843</c:v>
                </c:pt>
                <c:pt idx="38">
                  <c:v>0.13350084687223507</c:v>
                </c:pt>
                <c:pt idx="39">
                  <c:v>0.11143010873322223</c:v>
                </c:pt>
                <c:pt idx="40">
                  <c:v>9.3437980171961657E-2</c:v>
                </c:pt>
                <c:pt idx="41">
                  <c:v>7.8699048278547679E-2</c:v>
                </c:pt>
                <c:pt idx="42">
                  <c:v>6.6566920236895241E-2</c:v>
                </c:pt>
                <c:pt idx="43">
                  <c:v>5.6534575622203688E-2</c:v>
                </c:pt>
                <c:pt idx="44">
                  <c:v>4.820214739063295E-2</c:v>
                </c:pt>
                <c:pt idx="45">
                  <c:v>4.1252553036458812E-2</c:v>
                </c:pt>
                <c:pt idx="46">
                  <c:v>3.5433040743305728E-2</c:v>
                </c:pt>
                <c:pt idx="47">
                  <c:v>3.0541129867589421E-2</c:v>
                </c:pt>
                <c:pt idx="48">
                  <c:v>2.641383530868718E-2</c:v>
                </c:pt>
                <c:pt idx="49">
                  <c:v>2.2919361432020915E-2</c:v>
                </c:pt>
                <c:pt idx="50">
                  <c:v>1.9950664411323E-2</c:v>
                </c:pt>
                <c:pt idx="51">
                  <c:v>1.7420436406569602E-2</c:v>
                </c:pt>
                <c:pt idx="52">
                  <c:v>1.5257177777272054E-2</c:v>
                </c:pt>
                <c:pt idx="53">
                  <c:v>1.340210636284294E-2</c:v>
                </c:pt>
                <c:pt idx="54">
                  <c:v>1.1806714071881198E-2</c:v>
                </c:pt>
                <c:pt idx="55">
                  <c:v>1.0430826522875695E-2</c:v>
                </c:pt>
                <c:pt idx="56">
                  <c:v>9.2410554949643713E-3</c:v>
                </c:pt>
                <c:pt idx="57">
                  <c:v>8.2095595175746897E-3</c:v>
                </c:pt>
                <c:pt idx="58">
                  <c:v>7.3130472509325252E-3</c:v>
                </c:pt>
                <c:pt idx="59">
                  <c:v>6.531972986366247E-3</c:v>
                </c:pt>
                <c:pt idx="60">
                  <c:v>5.8498847981773398E-3</c:v>
                </c:pt>
                <c:pt idx="61">
                  <c:v>5.252894470615538E-3</c:v>
                </c:pt>
                <c:pt idx="62">
                  <c:v>4.7292449430426211E-3</c:v>
                </c:pt>
                <c:pt idx="63">
                  <c:v>4.2689561390566013E-3</c:v>
                </c:pt>
                <c:pt idx="64">
                  <c:v>3.8635340266886036E-3</c:v>
                </c:pt>
                <c:pt idx="65">
                  <c:v>3.5057308639222943E-3</c:v>
                </c:pt>
                <c:pt idx="66">
                  <c:v>3.1893470184259456E-3</c:v>
                </c:pt>
                <c:pt idx="67">
                  <c:v>2.9090666655122183E-3</c:v>
                </c:pt>
                <c:pt idx="68">
                  <c:v>2.6603211804888702E-3</c:v>
                </c:pt>
                <c:pt idx="69">
                  <c:v>2.4391752398959963E-3</c:v>
                </c:pt>
                <c:pt idx="70">
                  <c:v>2.2422315991352413E-3</c:v>
                </c:pt>
                <c:pt idx="71">
                  <c:v>2.0665512745142137E-3</c:v>
                </c:pt>
                <c:pt idx="72">
                  <c:v>1.9095864666618364E-3</c:v>
                </c:pt>
                <c:pt idx="73">
                  <c:v>1.7691240514122256E-3</c:v>
                </c:pt>
                <c:pt idx="74">
                  <c:v>1.6432378584095889E-3</c:v>
                </c:pt>
                <c:pt idx="75">
                  <c:v>1.5302482762721793E-3</c:v>
                </c:pt>
                <c:pt idx="76">
                  <c:v>1.4286879814241532E-3</c:v>
                </c:pt>
                <c:pt idx="77">
                  <c:v>1.3372727976861754E-3</c:v>
                </c:pt>
                <c:pt idx="78">
                  <c:v>1.2548768649166177E-3</c:v>
                </c:pt>
                <c:pt idx="79">
                  <c:v>1.1805114349615366E-3</c:v>
                </c:pt>
                <c:pt idx="80">
                  <c:v>1.1133067279064381E-3</c:v>
                </c:pt>
                <c:pt idx="81">
                  <c:v>1.0524963759191471E-3</c:v>
                </c:pt>
                <c:pt idx="82">
                  <c:v>9.9740405966845694E-4</c:v>
                </c:pt>
                <c:pt idx="83">
                  <c:v>9.4743200647751037E-4</c:v>
                </c:pt>
                <c:pt idx="84">
                  <c:v>9.020510725054299E-4</c:v>
                </c:pt>
                <c:pt idx="85">
                  <c:v>8.6079217534718619E-4</c:v>
                </c:pt>
                <c:pt idx="86">
                  <c:v>8.232388801218658E-4</c:v>
                </c:pt>
                <c:pt idx="87">
                  <c:v>7.8902097269821676E-4</c:v>
                </c:pt>
                <c:pt idx="88">
                  <c:v>7.5780887925470562E-4</c:v>
                </c:pt>
                <c:pt idx="89">
                  <c:v>7.2930881276176405E-4</c:v>
                </c:pt>
                <c:pt idx="90">
                  <c:v>7.0325854492068747E-4</c:v>
                </c:pt>
                <c:pt idx="91">
                  <c:v>6.7942371718169941E-4</c:v>
                </c:pt>
                <c:pt idx="92">
                  <c:v>6.5759461717333355E-4</c:v>
                </c:pt>
                <c:pt idx="93">
                  <c:v>6.3758335760259527E-4</c:v>
                </c:pt>
                <c:pt idx="94">
                  <c:v>6.1922140375627785E-4</c:v>
                </c:pt>
                <c:pt idx="95">
                  <c:v>6.0235740341867973E-4</c:v>
                </c:pt>
                <c:pt idx="96">
                  <c:v>5.8685527954314433E-4</c:v>
                </c:pt>
                <c:pt idx="97">
                  <c:v>5.7259255156017765E-4</c:v>
                </c:pt>
                <c:pt idx="98">
                  <c:v>5.5945885592790124E-4</c:v>
                </c:pt>
                <c:pt idx="99">
                  <c:v>5.4735464055994927E-4</c:v>
                </c:pt>
                <c:pt idx="100">
                  <c:v>5.3619001120935319E-4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radius'!$AI$11:$AI$111</c:f>
              <c:numCache>
                <c:formatCode>0.0E+00</c:formatCode>
                <c:ptCount val="101"/>
                <c:pt idx="0">
                  <c:v>-2.1447600148107707E-4</c:v>
                </c:pt>
                <c:pt idx="1">
                  <c:v>7.8407625572860754E-4</c:v>
                </c:pt>
                <c:pt idx="2">
                  <c:v>1.0910301295057047E-2</c:v>
                </c:pt>
                <c:pt idx="3">
                  <c:v>4.3463581368279096E-2</c:v>
                </c:pt>
                <c:pt idx="4">
                  <c:v>0.10682054430054222</c:v>
                </c:pt>
                <c:pt idx="5">
                  <c:v>0.19436922243680385</c:v>
                </c:pt>
                <c:pt idx="6">
                  <c:v>0.28592605719570968</c:v>
                </c:pt>
                <c:pt idx="7">
                  <c:v>0.36234878742591675</c:v>
                </c:pt>
                <c:pt idx="8">
                  <c:v>0.41633657997034651</c:v>
                </c:pt>
                <c:pt idx="9">
                  <c:v>0.45052758725423286</c:v>
                </c:pt>
                <c:pt idx="10">
                  <c:v>0.47088764763326335</c:v>
                </c:pt>
                <c:pt idx="11">
                  <c:v>0.48268509562412387</c:v>
                </c:pt>
                <c:pt idx="12">
                  <c:v>0.48948542541597212</c:v>
                </c:pt>
                <c:pt idx="13">
                  <c:v>0.49343501872056034</c:v>
                </c:pt>
                <c:pt idx="14">
                  <c:v>0.4957602390074583</c:v>
                </c:pt>
                <c:pt idx="15">
                  <c:v>0.4971484781167782</c:v>
                </c:pt>
                <c:pt idx="16">
                  <c:v>0.49798391724352647</c:v>
                </c:pt>
                <c:pt idx="17">
                  <c:v>0.49848150993182</c:v>
                </c:pt>
                <c:pt idx="18">
                  <c:v>0.4987601513796544</c:v>
                </c:pt>
                <c:pt idx="19">
                  <c:v>0.49888135811699347</c:v>
                </c:pt>
                <c:pt idx="20">
                  <c:v>0.49886806919066279</c:v>
                </c:pt>
                <c:pt idx="21">
                  <c:v>0.49871075379793151</c:v>
                </c:pt>
                <c:pt idx="22">
                  <c:v>0.49836320796164002</c:v>
                </c:pt>
                <c:pt idx="23">
                  <c:v>0.49772690070838926</c:v>
                </c:pt>
                <c:pt idx="24">
                  <c:v>0.49661974505630468</c:v>
                </c:pt>
                <c:pt idx="25">
                  <c:v>0.4947226245270307</c:v>
                </c:pt>
                <c:pt idx="26">
                  <c:v>0.49149742853340611</c:v>
                </c:pt>
                <c:pt idx="27">
                  <c:v>0.4860790108527111</c:v>
                </c:pt>
                <c:pt idx="28">
                  <c:v>0.47717130972649624</c:v>
                </c:pt>
                <c:pt idx="29">
                  <c:v>0.46303338781942699</c:v>
                </c:pt>
                <c:pt idx="30">
                  <c:v>0.44171142259258445</c:v>
                </c:pt>
                <c:pt idx="31">
                  <c:v>0.41167494160195067</c:v>
                </c:pt>
                <c:pt idx="32">
                  <c:v>0.37281132888047336</c:v>
                </c:pt>
                <c:pt idx="33">
                  <c:v>0.32726454245865133</c:v>
                </c:pt>
                <c:pt idx="34">
                  <c:v>0.27926011588027788</c:v>
                </c:pt>
                <c:pt idx="35">
                  <c:v>0.23355801672941659</c:v>
                </c:pt>
                <c:pt idx="36">
                  <c:v>0.19349144942148039</c:v>
                </c:pt>
                <c:pt idx="37">
                  <c:v>0.16013776835044155</c:v>
                </c:pt>
                <c:pt idx="38">
                  <c:v>0.13296465499945476</c:v>
                </c:pt>
                <c:pt idx="39">
                  <c:v>0.11089391716949518</c:v>
                </c:pt>
                <c:pt idx="40">
                  <c:v>9.2901788860127163E-2</c:v>
                </c:pt>
                <c:pt idx="41">
                  <c:v>7.8162857173058306E-2</c:v>
                </c:pt>
                <c:pt idx="42">
                  <c:v>6.603072930125567E-2</c:v>
                </c:pt>
                <c:pt idx="43">
                  <c:v>5.5998384827016932E-2</c:v>
                </c:pt>
                <c:pt idx="44">
                  <c:v>4.7665956712100201E-2</c:v>
                </c:pt>
                <c:pt idx="45">
                  <c:v>4.0716362455220381E-2</c:v>
                </c:pt>
                <c:pt idx="46">
                  <c:v>3.4896850243540466E-2</c:v>
                </c:pt>
                <c:pt idx="47">
                  <c:v>3.0004939436310909E-2</c:v>
                </c:pt>
                <c:pt idx="48">
                  <c:v>2.5877644935190795E-2</c:v>
                </c:pt>
                <c:pt idx="49">
                  <c:v>2.2383171107447163E-2</c:v>
                </c:pt>
                <c:pt idx="50">
                  <c:v>1.9414474128311009E-2</c:v>
                </c:pt>
                <c:pt idx="51">
                  <c:v>1.6884246158980799E-2</c:v>
                </c:pt>
                <c:pt idx="52">
                  <c:v>1.4720987559968873E-2</c:v>
                </c:pt>
                <c:pt idx="53">
                  <c:v>1.2865916171510759E-2</c:v>
                </c:pt>
                <c:pt idx="54">
                  <c:v>1.1270523902884508E-2</c:v>
                </c:pt>
                <c:pt idx="55">
                  <c:v>9.8946363731414327E-3</c:v>
                </c:pt>
                <c:pt idx="56">
                  <c:v>8.7048653618869015E-3</c:v>
                </c:pt>
                <c:pt idx="57">
                  <c:v>7.6733693989381648E-3</c:v>
                </c:pt>
                <c:pt idx="58">
                  <c:v>6.7768571448471714E-3</c:v>
                </c:pt>
                <c:pt idx="59">
                  <c:v>5.9957828912159325E-3</c:v>
                </c:pt>
                <c:pt idx="60">
                  <c:v>5.31369471257626E-3</c:v>
                </c:pt>
                <c:pt idx="61">
                  <c:v>4.7167043933723221E-3</c:v>
                </c:pt>
                <c:pt idx="62">
                  <c:v>4.1930548731304992E-3</c:v>
                </c:pt>
                <c:pt idx="63">
                  <c:v>3.7327660755885231E-3</c:v>
                </c:pt>
                <c:pt idx="64">
                  <c:v>3.3273439688964348E-3</c:v>
                </c:pt>
                <c:pt idx="65">
                  <c:v>2.9695408111393698E-3</c:v>
                </c:pt>
                <c:pt idx="66">
                  <c:v>2.6531569700723946E-3</c:v>
                </c:pt>
                <c:pt idx="67">
                  <c:v>2.3728766210825924E-3</c:v>
                </c:pt>
                <c:pt idx="68">
                  <c:v>2.1241311395416808E-3</c:v>
                </c:pt>
                <c:pt idx="69">
                  <c:v>1.9029852020448505E-3</c:v>
                </c:pt>
                <c:pt idx="70">
                  <c:v>1.7060415640413062E-3</c:v>
                </c:pt>
                <c:pt idx="71">
                  <c:v>1.5303612418798031E-3</c:v>
                </c:pt>
                <c:pt idx="72">
                  <c:v>1.3733964362249332E-3</c:v>
                </c:pt>
                <c:pt idx="73">
                  <c:v>1.2329340229417962E-3</c:v>
                </c:pt>
                <c:pt idx="74">
                  <c:v>1.107047831701566E-3</c:v>
                </c:pt>
                <c:pt idx="75">
                  <c:v>9.9405825114601081E-4</c:v>
                </c:pt>
                <c:pt idx="76">
                  <c:v>8.9249795771982891E-4</c:v>
                </c:pt>
                <c:pt idx="77">
                  <c:v>8.0108277526166351E-4</c:v>
                </c:pt>
                <c:pt idx="78">
                  <c:v>7.1868684364564885E-4</c:v>
                </c:pt>
                <c:pt idx="79">
                  <c:v>6.4432141473168389E-4</c:v>
                </c:pt>
                <c:pt idx="80">
                  <c:v>5.771167086174512E-4</c:v>
                </c:pt>
                <c:pt idx="81">
                  <c:v>5.1630635748150502E-4</c:v>
                </c:pt>
                <c:pt idx="82">
                  <c:v>4.6121404200210746E-4</c:v>
                </c:pt>
                <c:pt idx="83">
                  <c:v>4.112419895107694E-4</c:v>
                </c:pt>
                <c:pt idx="84">
                  <c:v>3.6586105617402223E-4</c:v>
                </c:pt>
                <c:pt idx="85">
                  <c:v>3.2460215959340312E-4</c:v>
                </c:pt>
                <c:pt idx="86">
                  <c:v>2.8704886489382874E-4</c:v>
                </c:pt>
                <c:pt idx="87">
                  <c:v>2.5283095794923041E-4</c:v>
                </c:pt>
                <c:pt idx="88">
                  <c:v>2.216188649426886E-4</c:v>
                </c:pt>
                <c:pt idx="89">
                  <c:v>1.9311879884874807E-4</c:v>
                </c:pt>
                <c:pt idx="90">
                  <c:v>1.6706853137237504E-4</c:v>
                </c:pt>
                <c:pt idx="91">
                  <c:v>1.4323370396707467E-4</c:v>
                </c:pt>
                <c:pt idx="92">
                  <c:v>1.2140460426431624E-4</c:v>
                </c:pt>
                <c:pt idx="93">
                  <c:v>1.0139334497373553E-4</c:v>
                </c:pt>
                <c:pt idx="94">
                  <c:v>8.3031391384485488E-5</c:v>
                </c:pt>
                <c:pt idx="95">
                  <c:v>6.6167391282983423E-5</c:v>
                </c:pt>
                <c:pt idx="96">
                  <c:v>5.0665267624477657E-5</c:v>
                </c:pt>
                <c:pt idx="97">
                  <c:v>3.6402539841189256E-5</c:v>
                </c:pt>
                <c:pt idx="98">
                  <c:v>2.3268844392784546E-5</c:v>
                </c:pt>
                <c:pt idx="99">
                  <c:v>1.1164629194291644E-5</c:v>
                </c:pt>
                <c:pt idx="100">
                  <c:v>2.8421709430404068E-19</c:v>
                </c:pt>
              </c:numCache>
            </c:numRef>
          </c:yVal>
        </c:ser>
        <c:axId val="112586752"/>
        <c:axId val="112588672"/>
      </c:scatterChart>
      <c:valAx>
        <c:axId val="112586752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 (m)</a:t>
                </a:r>
              </a:p>
            </c:rich>
          </c:tx>
          <c:layout>
            <c:manualLayout>
              <c:xMode val="edge"/>
              <c:yMode val="edge"/>
              <c:x val="0.47182957639650602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2588672"/>
        <c:crossesAt val="-10"/>
        <c:crossBetween val="midCat"/>
      </c:valAx>
      <c:valAx>
        <c:axId val="1125886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Radial</a:t>
                </a:r>
                <a:r>
                  <a:rPr lang="en-US" sz="1400" baseline="0"/>
                  <a:t> total stress </a:t>
                </a:r>
                <a:r>
                  <a:rPr lang="en-US" sz="1400" baseline="0">
                    <a:latin typeface="Symbol" pitchFamily="18" charset="2"/>
                  </a:rPr>
                  <a:t>s_</a:t>
                </a:r>
                <a:r>
                  <a:rPr lang="en-US" sz="1400"/>
                  <a:t>r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22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2586752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5446286989594049"/>
          <c:y val="8.5378789189812829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399E-2"/>
          <c:w val="0.82687216592728296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radius'!$G$11:$G$111</c:f>
              <c:numCache>
                <c:formatCode>0.00E+00</c:formatCode>
                <c:ptCount val="101"/>
                <c:pt idx="0">
                  <c:v>-0.54771757752775829</c:v>
                </c:pt>
                <c:pt idx="1">
                  <c:v>-0.54716346462239851</c:v>
                </c:pt>
                <c:pt idx="2">
                  <c:v>-0.54154098526497507</c:v>
                </c:pt>
                <c:pt idx="3">
                  <c:v>-0.5234232423383377</c:v>
                </c:pt>
                <c:pt idx="4">
                  <c:v>-0.487941967214019</c:v>
                </c:pt>
                <c:pt idx="5">
                  <c:v>-0.43826275783625618</c:v>
                </c:pt>
                <c:pt idx="6">
                  <c:v>-0.38498334754385005</c:v>
                </c:pt>
                <c:pt idx="7">
                  <c:v>-0.33844266107526488</c:v>
                </c:pt>
                <c:pt idx="8">
                  <c:v>-0.30289717127439286</c:v>
                </c:pt>
                <c:pt idx="9">
                  <c:v>-0.27736471576909538</c:v>
                </c:pt>
                <c:pt idx="10">
                  <c:v>-0.25901843870129049</c:v>
                </c:pt>
                <c:pt idx="11">
                  <c:v>-0.24529141457113227</c:v>
                </c:pt>
                <c:pt idx="12">
                  <c:v>-0.23442645709212118</c:v>
                </c:pt>
                <c:pt idx="13">
                  <c:v>-0.22535394143951673</c:v>
                </c:pt>
                <c:pt idx="14">
                  <c:v>-0.21745129947064501</c:v>
                </c:pt>
                <c:pt idx="15">
                  <c:v>-0.21035767648151846</c:v>
                </c:pt>
                <c:pt idx="16">
                  <c:v>-0.20385934731691818</c:v>
                </c:pt>
                <c:pt idx="17">
                  <c:v>-0.19782470348908687</c:v>
                </c:pt>
                <c:pt idx="18">
                  <c:v>-0.19216854839715164</c:v>
                </c:pt>
                <c:pt idx="19">
                  <c:v>-0.18683260340512553</c:v>
                </c:pt>
                <c:pt idx="20">
                  <c:v>-0.18177476411171561</c:v>
                </c:pt>
                <c:pt idx="21">
                  <c:v>-0.17696306443801479</c:v>
                </c:pt>
                <c:pt idx="22">
                  <c:v>-0.17237219565738507</c:v>
                </c:pt>
                <c:pt idx="23">
                  <c:v>-0.16798143437160415</c:v>
                </c:pt>
                <c:pt idx="24">
                  <c:v>-0.16377336398883352</c:v>
                </c:pt>
                <c:pt idx="25">
                  <c:v>-0.15973305436443294</c:v>
                </c:pt>
                <c:pt idx="26">
                  <c:v>-0.15584751353534879</c:v>
                </c:pt>
                <c:pt idx="27">
                  <c:v>-0.15210530612521009</c:v>
                </c:pt>
                <c:pt idx="28">
                  <c:v>-0.14849627729349185</c:v>
                </c:pt>
                <c:pt idx="29">
                  <c:v>-0.1450113458848292</c:v>
                </c:pt>
                <c:pt idx="30">
                  <c:v>-0.14164234457881983</c:v>
                </c:pt>
                <c:pt idx="31">
                  <c:v>-0.13838189308646598</c:v>
                </c:pt>
                <c:pt idx="32">
                  <c:v>-0.13522329535599165</c:v>
                </c:pt>
                <c:pt idx="33">
                  <c:v>-0.13216045475282481</c:v>
                </c:pt>
                <c:pt idx="34">
                  <c:v>-0.12918780305796759</c:v>
                </c:pt>
                <c:pt idx="35">
                  <c:v>-0.1263002403366224</c:v>
                </c:pt>
                <c:pt idx="36">
                  <c:v>-0.12349308352599585</c:v>
                </c:pt>
                <c:pt idx="37">
                  <c:v>-0.12076202213168573</c:v>
                </c:pt>
                <c:pt idx="38">
                  <c:v>-0.11810307979851695</c:v>
                </c:pt>
                <c:pt idx="39">
                  <c:v>-0.11551258079078032</c:v>
                </c:pt>
                <c:pt idx="40">
                  <c:v>-0.11298712061392933</c:v>
                </c:pt>
                <c:pt idx="41">
                  <c:v>-0.11052354015744893</c:v>
                </c:pt>
                <c:pt idx="42">
                  <c:v>-0.10811890285150551</c:v>
                </c:pt>
                <c:pt idx="43">
                  <c:v>-0.10577047441787525</c:v>
                </c:pt>
                <c:pt idx="44">
                  <c:v>-0.1034757048651531</c:v>
                </c:pt>
                <c:pt idx="45">
                  <c:v>-0.10123221243397372</c:v>
                </c:pt>
                <c:pt idx="46">
                  <c:v>-9.9037769243184207E-2</c:v>
                </c:pt>
                <c:pt idx="47">
                  <c:v>-9.6890288424956436E-2</c:v>
                </c:pt>
                <c:pt idx="48">
                  <c:v>-9.4787812567454471E-2</c:v>
                </c:pt>
                <c:pt idx="49">
                  <c:v>-9.272850330918038E-2</c:v>
                </c:pt>
                <c:pt idx="50">
                  <c:v>-9.0710631950506104E-2</c:v>
                </c:pt>
                <c:pt idx="51">
                  <c:v>-8.8732570965931123E-2</c:v>
                </c:pt>
                <c:pt idx="52">
                  <c:v>-8.6792786315882289E-2</c:v>
                </c:pt>
                <c:pt idx="53">
                  <c:v>-8.4889830469879982E-2</c:v>
                </c:pt>
                <c:pt idx="54">
                  <c:v>-8.3022336064009689E-2</c:v>
                </c:pt>
                <c:pt idx="55">
                  <c:v>-8.1189010125172448E-2</c:v>
                </c:pt>
                <c:pt idx="56">
                  <c:v>-7.9388628802795944E-2</c:v>
                </c:pt>
                <c:pt idx="57">
                  <c:v>-7.76200325557721E-2</c:v>
                </c:pt>
                <c:pt idx="58">
                  <c:v>-7.5882121748523435E-2</c:v>
                </c:pt>
                <c:pt idx="59">
                  <c:v>-7.4173852615426222E-2</c:v>
                </c:pt>
                <c:pt idx="60">
                  <c:v>-7.2494233557457183E-2</c:v>
                </c:pt>
                <c:pt idx="61">
                  <c:v>-7.0842321738971703E-2</c:v>
                </c:pt>
                <c:pt idx="62">
                  <c:v>-6.9217219956067152E-2</c:v>
                </c:pt>
                <c:pt idx="63">
                  <c:v>-6.7618073751077382E-2</c:v>
                </c:pt>
                <c:pt idx="64">
                  <c:v>-6.6044068750475401E-2</c:v>
                </c:pt>
                <c:pt idx="65">
                  <c:v>-6.4494428205855381E-2</c:v>
                </c:pt>
                <c:pt idx="66">
                  <c:v>-6.2968410719778864E-2</c:v>
                </c:pt>
                <c:pt idx="67">
                  <c:v>-6.1465308140139042E-2</c:v>
                </c:pt>
                <c:pt idx="68">
                  <c:v>-5.9984443608349383E-2</c:v>
                </c:pt>
                <c:pt idx="69">
                  <c:v>-5.8525169748128845E-2</c:v>
                </c:pt>
                <c:pt idx="70">
                  <c:v>-5.708686698295698E-2</c:v>
                </c:pt>
                <c:pt idx="71">
                  <c:v>-5.5668941971431546E-2</c:v>
                </c:pt>
                <c:pt idx="72">
                  <c:v>-5.4270826150792401E-2</c:v>
                </c:pt>
                <c:pt idx="73">
                  <c:v>-5.2891974379796439E-2</c:v>
                </c:pt>
                <c:pt idx="74">
                  <c:v>-5.1531863672951775E-2</c:v>
                </c:pt>
                <c:pt idx="75">
                  <c:v>-5.0189992018857189E-2</c:v>
                </c:pt>
                <c:pt idx="76">
                  <c:v>-4.8865877276050552E-2</c:v>
                </c:pt>
                <c:pt idx="77">
                  <c:v>-4.7559056140367463E-2</c:v>
                </c:pt>
                <c:pt idx="78">
                  <c:v>-4.6269083178340185E-2</c:v>
                </c:pt>
                <c:pt idx="79">
                  <c:v>-4.4995529921649097E-2</c:v>
                </c:pt>
                <c:pt idx="80">
                  <c:v>-4.3737984018071829E-2</c:v>
                </c:pt>
                <c:pt idx="81">
                  <c:v>-4.2496048434763276E-2</c:v>
                </c:pt>
                <c:pt idx="82">
                  <c:v>-4.1269340710055627E-2</c:v>
                </c:pt>
                <c:pt idx="83">
                  <c:v>-4.0057492250283121E-2</c:v>
                </c:pt>
                <c:pt idx="84">
                  <c:v>-3.8860147668429205E-2</c:v>
                </c:pt>
                <c:pt idx="85">
                  <c:v>-3.7676964161651623E-2</c:v>
                </c:pt>
                <c:pt idx="86">
                  <c:v>-3.6507610924983891E-2</c:v>
                </c:pt>
                <c:pt idx="87">
                  <c:v>-3.5351768598722369E-2</c:v>
                </c:pt>
                <c:pt idx="88">
                  <c:v>-3.4209128747210271E-2</c:v>
                </c:pt>
                <c:pt idx="89">
                  <c:v>-3.3079393366905685E-2</c:v>
                </c:pt>
                <c:pt idx="90">
                  <c:v>-3.1962274421784669E-2</c:v>
                </c:pt>
                <c:pt idx="91">
                  <c:v>-3.0857493404282496E-2</c:v>
                </c:pt>
                <c:pt idx="92">
                  <c:v>-2.9764780920107387E-2</c:v>
                </c:pt>
                <c:pt idx="93">
                  <c:v>-2.8683876295391448E-2</c:v>
                </c:pt>
                <c:pt idx="94">
                  <c:v>-2.7614527204752392E-2</c:v>
                </c:pt>
                <c:pt idx="95">
                  <c:v>-2.6556489318948193E-2</c:v>
                </c:pt>
                <c:pt idx="96">
                  <c:v>-2.5509525970901049E-2</c:v>
                </c:pt>
                <c:pt idx="97">
                  <c:v>-2.4473407838954183E-2</c:v>
                </c:pt>
                <c:pt idx="98">
                  <c:v>-2.3447912646308397E-2</c:v>
                </c:pt>
                <c:pt idx="99">
                  <c:v>-2.2432824875656874E-2</c:v>
                </c:pt>
                <c:pt idx="100">
                  <c:v>-2.1427935498107221E-2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radius'!$N$11:$N$111</c:f>
              <c:numCache>
                <c:formatCode>0.00E+00</c:formatCode>
                <c:ptCount val="101"/>
                <c:pt idx="0">
                  <c:v>-0.51771846795040455</c:v>
                </c:pt>
                <c:pt idx="1">
                  <c:v>-0.51712441216229266</c:v>
                </c:pt>
                <c:pt idx="2">
                  <c:v>-0.51109687573550111</c:v>
                </c:pt>
                <c:pt idx="3">
                  <c:v>-0.49167697523930937</c:v>
                </c:pt>
                <c:pt idx="4">
                  <c:v>-0.45366136797628098</c:v>
                </c:pt>
                <c:pt idx="5">
                  <c:v>-0.40048012993198379</c:v>
                </c:pt>
                <c:pt idx="6">
                  <c:v>-0.34353834347465134</c:v>
                </c:pt>
                <c:pt idx="7">
                  <c:v>-0.29394062869241944</c:v>
                </c:pt>
                <c:pt idx="8">
                  <c:v>-0.256235487874651</c:v>
                </c:pt>
                <c:pt idx="9">
                  <c:v>-0.22933522036630599</c:v>
                </c:pt>
                <c:pt idx="10">
                  <c:v>-0.21017431925975935</c:v>
                </c:pt>
                <c:pt idx="11">
                  <c:v>-0.19597510366792176</c:v>
                </c:pt>
                <c:pt idx="12">
                  <c:v>-0.18483773915919313</c:v>
                </c:pt>
                <c:pt idx="13">
                  <c:v>-0.17560670682012949</c:v>
                </c:pt>
                <c:pt idx="14">
                  <c:v>-0.1676103281974787</c:v>
                </c:pt>
                <c:pt idx="15">
                  <c:v>-0.16046016990020473</c:v>
                </c:pt>
                <c:pt idx="16">
                  <c:v>-0.15392701251682428</c:v>
                </c:pt>
                <c:pt idx="17">
                  <c:v>-0.14787045040755448</c:v>
                </c:pt>
                <c:pt idx="18">
                  <c:v>-0.14220021230655797</c:v>
                </c:pt>
                <c:pt idx="19">
                  <c:v>-0.13685503766211807</c:v>
                </c:pt>
                <c:pt idx="20">
                  <c:v>-0.13179103541505455</c:v>
                </c:pt>
                <c:pt idx="21">
                  <c:v>-0.12697514784796349</c:v>
                </c:pt>
                <c:pt idx="22">
                  <c:v>-0.12238138638540283</c:v>
                </c:pt>
                <c:pt idx="23">
                  <c:v>-0.11798859638649255</c:v>
                </c:pt>
                <c:pt idx="24">
                  <c:v>-0.11377908288804549</c:v>
                </c:pt>
                <c:pt idx="25">
                  <c:v>-0.10973773305588527</c:v>
                </c:pt>
                <c:pt idx="26">
                  <c:v>-0.10585143314592114</c:v>
                </c:pt>
                <c:pt idx="27">
                  <c:v>-0.10210866540142222</c:v>
                </c:pt>
                <c:pt idx="28">
                  <c:v>-9.8499218479747339E-2</c:v>
                </c:pt>
                <c:pt idx="29">
                  <c:v>-9.5013971966173297E-2</c:v>
                </c:pt>
                <c:pt idx="30">
                  <c:v>-9.1644730926734183E-2</c:v>
                </c:pt>
                <c:pt idx="31">
                  <c:v>-8.8384095425767889E-2</c:v>
                </c:pt>
                <c:pt idx="32">
                  <c:v>-8.5225355281211862E-2</c:v>
                </c:pt>
                <c:pt idx="33">
                  <c:v>-8.2162403591607244E-2</c:v>
                </c:pt>
                <c:pt idx="34">
                  <c:v>-7.9189664606098747E-2</c:v>
                </c:pt>
                <c:pt idx="35">
                  <c:v>-7.6302032814062684E-2</c:v>
                </c:pt>
                <c:pt idx="36">
                  <c:v>-7.3494820989329829E-2</c:v>
                </c:pt>
                <c:pt idx="37">
                  <c:v>-7.0763715503400826E-2</c:v>
                </c:pt>
                <c:pt idx="38">
                  <c:v>-6.8104737623573899E-2</c:v>
                </c:pt>
                <c:pt idx="39">
                  <c:v>-6.5514209797314205E-2</c:v>
                </c:pt>
                <c:pt idx="40">
                  <c:v>-6.2988726132043205E-2</c:v>
                </c:pt>
                <c:pt idx="41">
                  <c:v>-6.0525126434344191E-2</c:v>
                </c:pt>
                <c:pt idx="42">
                  <c:v>-5.8120473290288494E-2</c:v>
                </c:pt>
                <c:pt idx="43">
                  <c:v>-5.5772031759747369E-2</c:v>
                </c:pt>
                <c:pt idx="44">
                  <c:v>-5.3477251329301798E-2</c:v>
                </c:pt>
                <c:pt idx="45">
                  <c:v>-5.1233749825645193E-2</c:v>
                </c:pt>
                <c:pt idx="46">
                  <c:v>-4.9039299037665102E-2</c:v>
                </c:pt>
                <c:pt idx="47">
                  <c:v>-4.6891811833201284E-2</c:v>
                </c:pt>
                <c:pt idx="48">
                  <c:v>-4.4789330587645872E-2</c:v>
                </c:pt>
                <c:pt idx="49">
                  <c:v>-4.2730016767445859E-2</c:v>
                </c:pt>
                <c:pt idx="50">
                  <c:v>-4.0712141533230835E-2</c:v>
                </c:pt>
                <c:pt idx="51">
                  <c:v>-3.873407724552265E-2</c:v>
                </c:pt>
                <c:pt idx="52">
                  <c:v>-3.6794289771407598E-2</c:v>
                </c:pt>
                <c:pt idx="53">
                  <c:v>-3.48913315036678E-2</c:v>
                </c:pt>
                <c:pt idx="54">
                  <c:v>-3.302383501506298E-2</c:v>
                </c:pt>
                <c:pt idx="55">
                  <c:v>-3.1190507280047745E-2</c:v>
                </c:pt>
                <c:pt idx="56">
                  <c:v>-2.9390124404462512E-2</c:v>
                </c:pt>
                <c:pt idx="57">
                  <c:v>-2.7621526810853069E-2</c:v>
                </c:pt>
                <c:pt idx="58">
                  <c:v>-2.5883614833235782E-2</c:v>
                </c:pt>
                <c:pt idx="59">
                  <c:v>-2.4175344680470653E-2</c:v>
                </c:pt>
                <c:pt idx="60">
                  <c:v>-2.2495724732056889E-2</c:v>
                </c:pt>
                <c:pt idx="61">
                  <c:v>-2.0843812134219295E-2</c:v>
                </c:pt>
                <c:pt idx="62">
                  <c:v>-1.921870966770672E-2</c:v>
                </c:pt>
                <c:pt idx="63">
                  <c:v>-1.7619562861824371E-2</c:v>
                </c:pt>
                <c:pt idx="64">
                  <c:v>-1.6045557331956541E-2</c:v>
                </c:pt>
                <c:pt idx="65">
                  <c:v>-1.4495916320235733E-2</c:v>
                </c:pt>
                <c:pt idx="66">
                  <c:v>-1.2969898421130045E-2</c:v>
                </c:pt>
                <c:pt idx="67">
                  <c:v>-1.1466795475593022E-2</c:v>
                </c:pt>
                <c:pt idx="68">
                  <c:v>-9.9859306190739419E-3</c:v>
                </c:pt>
                <c:pt idx="69">
                  <c:v>-8.5266564701543153E-3</c:v>
                </c:pt>
                <c:pt idx="70">
                  <c:v>-7.0883534478787258E-3</c:v>
                </c:pt>
                <c:pt idx="71">
                  <c:v>-5.6704282070081328E-3</c:v>
                </c:pt>
                <c:pt idx="72">
                  <c:v>-4.2723121814563546E-3</c:v>
                </c:pt>
                <c:pt idx="73">
                  <c:v>-2.893460227091125E-3</c:v>
                </c:pt>
                <c:pt idx="74">
                  <c:v>-1.533349355905992E-3</c:v>
                </c:pt>
                <c:pt idx="75">
                  <c:v>-1.9147755430705627E-4</c:v>
                </c:pt>
                <c:pt idx="76">
                  <c:v>1.1326373210833569E-3</c:v>
                </c:pt>
                <c:pt idx="77">
                  <c:v>2.4394585761061045E-3</c:v>
                </c:pt>
                <c:pt idx="78">
                  <c:v>3.7294316456986782E-3</c:v>
                </c:pt>
                <c:pt idx="79">
                  <c:v>5.0029849994715075E-3</c:v>
                </c:pt>
                <c:pt idx="80">
                  <c:v>6.2605309907823991E-3</c:v>
                </c:pt>
                <c:pt idx="81">
                  <c:v>7.5024666534769576E-3</c:v>
                </c:pt>
                <c:pt idx="82">
                  <c:v>8.7291744501058963E-3</c:v>
                </c:pt>
                <c:pt idx="83">
                  <c:v>9.9410229751153503E-3</c:v>
                </c:pt>
                <c:pt idx="84">
                  <c:v>1.1138367616212657E-2</c:v>
                </c:pt>
                <c:pt idx="85">
                  <c:v>1.2321551176852429E-2</c:v>
                </c:pt>
                <c:pt idx="86">
                  <c:v>1.3490904462544813E-2</c:v>
                </c:pt>
                <c:pt idx="87">
                  <c:v>1.4646746833476732E-2</c:v>
                </c:pt>
                <c:pt idx="88">
                  <c:v>1.5789386725735238E-2</c:v>
                </c:pt>
                <c:pt idx="89">
                  <c:v>1.6919122143245768E-2</c:v>
                </c:pt>
                <c:pt idx="90">
                  <c:v>1.8036241122374591E-2</c:v>
                </c:pt>
                <c:pt idx="91">
                  <c:v>1.9141022170992391E-2</c:v>
                </c:pt>
                <c:pt idx="92">
                  <c:v>2.0233734683664698E-2</c:v>
                </c:pt>
                <c:pt idx="93">
                  <c:v>2.1314639334504705E-2</c:v>
                </c:pt>
                <c:pt idx="94">
                  <c:v>2.2383988449114722E-2</c:v>
                </c:pt>
                <c:pt idx="95">
                  <c:v>2.3442026356934337E-2</c:v>
                </c:pt>
                <c:pt idx="96">
                  <c:v>2.4488989725219016E-2</c:v>
                </c:pt>
                <c:pt idx="97">
                  <c:v>2.5525107875785432E-2</c:v>
                </c:pt>
                <c:pt idx="98">
                  <c:v>2.6550603085576847E-2</c:v>
                </c:pt>
                <c:pt idx="99">
                  <c:v>2.7565690872030042E-2</c:v>
                </c:pt>
                <c:pt idx="100">
                  <c:v>2.8570580264154769E-2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radius'!$AF$11:$AF$111</c:f>
              <c:numCache>
                <c:formatCode>General</c:formatCode>
                <c:ptCount val="101"/>
                <c:pt idx="0">
                  <c:v>1.000057723482199</c:v>
                </c:pt>
                <c:pt idx="1">
                  <c:v>0.99905958551757301</c:v>
                </c:pt>
                <c:pt idx="2">
                  <c:v>0.98893755929347182</c:v>
                </c:pt>
                <c:pt idx="3">
                  <c:v>0.95639774421347412</c:v>
                </c:pt>
                <c:pt idx="4">
                  <c:v>0.89306681009961553</c:v>
                </c:pt>
                <c:pt idx="5">
                  <c:v>0.80555352481127296</c:v>
                </c:pt>
                <c:pt idx="6">
                  <c:v>0.71403234720799436</c:v>
                </c:pt>
                <c:pt idx="7">
                  <c:v>0.63763678171096705</c:v>
                </c:pt>
                <c:pt idx="8">
                  <c:v>0.58366383526318166</c:v>
                </c:pt>
                <c:pt idx="9">
                  <c:v>0.54947556995420721</c:v>
                </c:pt>
                <c:pt idx="10">
                  <c:v>0.52910745023220462</c:v>
                </c:pt>
                <c:pt idx="11">
                  <c:v>0.51729162238021353</c:v>
                </c:pt>
                <c:pt idx="12">
                  <c:v>0.51046152684061574</c:v>
                </c:pt>
                <c:pt idx="13">
                  <c:v>0.50646781687475551</c:v>
                </c:pt>
                <c:pt idx="14">
                  <c:v>0.50407869266037308</c:v>
                </c:pt>
                <c:pt idx="15">
                  <c:v>0.50259769337523508</c:v>
                </c:pt>
                <c:pt idx="16">
                  <c:v>0.50162576149699123</c:v>
                </c:pt>
                <c:pt idx="17">
                  <c:v>0.50092333875029338</c:v>
                </c:pt>
                <c:pt idx="18">
                  <c:v>0.5003301657844117</c:v>
                </c:pt>
                <c:pt idx="19">
                  <c:v>0.49971392775890394</c:v>
                </c:pt>
                <c:pt idx="20">
                  <c:v>0.49892847815806673</c:v>
                </c:pt>
                <c:pt idx="21">
                  <c:v>0.49776605329030071</c:v>
                </c:pt>
                <c:pt idx="22">
                  <c:v>0.49588646437522976</c:v>
                </c:pt>
                <c:pt idx="23">
                  <c:v>0.49270055473693536</c:v>
                </c:pt>
                <c:pt idx="24">
                  <c:v>0.4871777757709716</c:v>
                </c:pt>
                <c:pt idx="25">
                  <c:v>0.47754810695895439</c:v>
                </c:pt>
                <c:pt idx="26">
                  <c:v>0.46090149401674874</c:v>
                </c:pt>
                <c:pt idx="27">
                  <c:v>0.43280534135822085</c:v>
                </c:pt>
                <c:pt idx="28">
                  <c:v>0.38732436989635027</c:v>
                </c:pt>
                <c:pt idx="29">
                  <c:v>0.31820936125261057</c:v>
                </c:pt>
                <c:pt idx="30">
                  <c:v>0.22214270226133462</c:v>
                </c:pt>
                <c:pt idx="31">
                  <c:v>0.1038843623562283</c:v>
                </c:pt>
                <c:pt idx="32">
                  <c:v>-1.9772975107818613E-2</c:v>
                </c:pt>
                <c:pt idx="33">
                  <c:v>-0.12312836966326959</c:v>
                </c:pt>
                <c:pt idx="34">
                  <c:v>-0.18446612245585445</c:v>
                </c:pt>
                <c:pt idx="35">
                  <c:v>-0.20012057823501755</c:v>
                </c:pt>
                <c:pt idx="36">
                  <c:v>-0.18499082118272561</c:v>
                </c:pt>
                <c:pt idx="37">
                  <c:v>-0.15855016265784588</c:v>
                </c:pt>
                <c:pt idx="38">
                  <c:v>-0.13259946101225176</c:v>
                </c:pt>
                <c:pt idx="39">
                  <c:v>-0.11065663435255647</c:v>
                </c:pt>
                <c:pt idx="40">
                  <c:v>-9.2671786783157517E-2</c:v>
                </c:pt>
                <c:pt idx="41">
                  <c:v>-7.7933059966812213E-2</c:v>
                </c:pt>
                <c:pt idx="42">
                  <c:v>-6.5800934493885285E-2</c:v>
                </c:pt>
                <c:pt idx="43">
                  <c:v>-5.5768589891882957E-2</c:v>
                </c:pt>
                <c:pt idx="44">
                  <c:v>-4.7436161660333875E-2</c:v>
                </c:pt>
                <c:pt idx="45">
                  <c:v>-4.0486567306159738E-2</c:v>
                </c:pt>
                <c:pt idx="46">
                  <c:v>-3.4667055013006653E-2</c:v>
                </c:pt>
                <c:pt idx="47">
                  <c:v>-2.9775144137290346E-2</c:v>
                </c:pt>
                <c:pt idx="48">
                  <c:v>-2.5647849578388102E-2</c:v>
                </c:pt>
                <c:pt idx="49">
                  <c:v>-2.2153375701721843E-2</c:v>
                </c:pt>
                <c:pt idx="50">
                  <c:v>-1.9184678681023925E-2</c:v>
                </c:pt>
                <c:pt idx="51">
                  <c:v>-1.6654450676270527E-2</c:v>
                </c:pt>
                <c:pt idx="52">
                  <c:v>-1.4491192046972978E-2</c:v>
                </c:pt>
                <c:pt idx="53">
                  <c:v>-1.2636120632543863E-2</c:v>
                </c:pt>
                <c:pt idx="54">
                  <c:v>-1.1040728341582123E-2</c:v>
                </c:pt>
                <c:pt idx="55">
                  <c:v>-9.6648407925766198E-3</c:v>
                </c:pt>
                <c:pt idx="56">
                  <c:v>-8.4750697646652964E-3</c:v>
                </c:pt>
                <c:pt idx="57">
                  <c:v>-7.4435737872756138E-3</c:v>
                </c:pt>
                <c:pt idx="58">
                  <c:v>-6.5470615206334503E-3</c:v>
                </c:pt>
                <c:pt idx="59">
                  <c:v>-5.7659872560671703E-3</c:v>
                </c:pt>
                <c:pt idx="60">
                  <c:v>-5.083899067878264E-3</c:v>
                </c:pt>
                <c:pt idx="61">
                  <c:v>-4.4869087403164622E-3</c:v>
                </c:pt>
                <c:pt idx="62">
                  <c:v>-3.9632592127435452E-3</c:v>
                </c:pt>
                <c:pt idx="63">
                  <c:v>-3.5029704087575263E-3</c:v>
                </c:pt>
                <c:pt idx="64">
                  <c:v>-3.0975482963895283E-3</c:v>
                </c:pt>
                <c:pt idx="65">
                  <c:v>-2.7397451336232189E-3</c:v>
                </c:pt>
                <c:pt idx="66">
                  <c:v>-2.4233612881268702E-3</c:v>
                </c:pt>
                <c:pt idx="67">
                  <c:v>-2.1430809352131429E-3</c:v>
                </c:pt>
                <c:pt idx="68">
                  <c:v>-1.8943354501897943E-3</c:v>
                </c:pt>
                <c:pt idx="69">
                  <c:v>-1.6731895095969209E-3</c:v>
                </c:pt>
                <c:pt idx="70">
                  <c:v>-1.4762458688361657E-3</c:v>
                </c:pt>
                <c:pt idx="71">
                  <c:v>-1.3005655442151379E-3</c:v>
                </c:pt>
                <c:pt idx="72">
                  <c:v>-1.1436007363627607E-3</c:v>
                </c:pt>
                <c:pt idx="73">
                  <c:v>-1.0031383211131499E-3</c:v>
                </c:pt>
                <c:pt idx="74">
                  <c:v>-8.7725212811051332E-4</c:v>
                </c:pt>
                <c:pt idx="75">
                  <c:v>-7.6426254597310379E-4</c:v>
                </c:pt>
                <c:pt idx="76">
                  <c:v>-6.627022511250778E-4</c:v>
                </c:pt>
                <c:pt idx="77">
                  <c:v>-5.7128706738709977E-4</c:v>
                </c:pt>
                <c:pt idx="78">
                  <c:v>-4.8889113461754214E-4</c:v>
                </c:pt>
                <c:pt idx="79">
                  <c:v>-4.145257046624612E-4</c:v>
                </c:pt>
                <c:pt idx="80">
                  <c:v>-3.4732099760736252E-4</c:v>
                </c:pt>
                <c:pt idx="81">
                  <c:v>-2.8651064562007158E-4</c:v>
                </c:pt>
                <c:pt idx="82">
                  <c:v>-2.3141832936938149E-4</c:v>
                </c:pt>
                <c:pt idx="83">
                  <c:v>-1.8144627617843468E-4</c:v>
                </c:pt>
                <c:pt idx="84">
                  <c:v>-1.3606534220635439E-4</c:v>
                </c:pt>
                <c:pt idx="85">
                  <c:v>-9.4806445048110764E-5</c:v>
                </c:pt>
                <c:pt idx="86">
                  <c:v>-5.7253149822790237E-5</c:v>
                </c:pt>
                <c:pt idx="87">
                  <c:v>-2.3035242399141218E-5</c:v>
                </c:pt>
                <c:pt idx="88">
                  <c:v>8.176851044369892E-6</c:v>
                </c:pt>
                <c:pt idx="89">
                  <c:v>3.6676917537311319E-5</c:v>
                </c:pt>
                <c:pt idx="90">
                  <c:v>6.2727185378388188E-5</c:v>
                </c:pt>
                <c:pt idx="91">
                  <c:v>8.6562013117376071E-5</c:v>
                </c:pt>
                <c:pt idx="92">
                  <c:v>1.0839111312574193E-4</c:v>
                </c:pt>
                <c:pt idx="93">
                  <c:v>1.2840237269648029E-4</c:v>
                </c:pt>
                <c:pt idx="94">
                  <c:v>1.4676432654279773E-4</c:v>
                </c:pt>
                <c:pt idx="95">
                  <c:v>1.6362832688039574E-4</c:v>
                </c:pt>
                <c:pt idx="96">
                  <c:v>1.7913045075593128E-4</c:v>
                </c:pt>
                <c:pt idx="97">
                  <c:v>1.9339317873889785E-4</c:v>
                </c:pt>
                <c:pt idx="98">
                  <c:v>2.0652687437117432E-4</c:v>
                </c:pt>
                <c:pt idx="99">
                  <c:v>2.1863108973912629E-4</c:v>
                </c:pt>
                <c:pt idx="100">
                  <c:v>2.297957190897224E-4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radius'!$AJ$11:$AJ$111</c:f>
              <c:numCache>
                <c:formatCode>0.0E+00</c:formatCode>
                <c:ptCount val="101"/>
                <c:pt idx="0">
                  <c:v>0.99973600947676022</c:v>
                </c:pt>
                <c:pt idx="1">
                  <c:v>0.99873744315992719</c:v>
                </c:pt>
                <c:pt idx="2">
                  <c:v>0.98861107305582241</c:v>
                </c:pt>
                <c:pt idx="3">
                  <c:v>0.95605729348376756</c:v>
                </c:pt>
                <c:pt idx="4">
                  <c:v>0.89269918089178268</c:v>
                </c:pt>
                <c:pt idx="5">
                  <c:v>0.80514833943309561</c:v>
                </c:pt>
                <c:pt idx="6">
                  <c:v>0.71358788607390145</c:v>
                </c:pt>
                <c:pt idx="7">
                  <c:v>0.63715953664303815</c:v>
                </c:pt>
                <c:pt idx="8">
                  <c:v>0.58316342984186942</c:v>
                </c:pt>
                <c:pt idx="9">
                  <c:v>0.54896049595491425</c:v>
                </c:pt>
                <c:pt idx="10">
                  <c:v>0.52858364010820258</c:v>
                </c:pt>
                <c:pt idx="11">
                  <c:v>0.51676274841903069</c:v>
                </c:pt>
                <c:pt idx="12">
                  <c:v>0.5099297315541711</c:v>
                </c:pt>
                <c:pt idx="13">
                  <c:v>0.50593432163658403</c:v>
                </c:pt>
                <c:pt idx="14">
                  <c:v>0.50354419217922042</c:v>
                </c:pt>
                <c:pt idx="15">
                  <c:v>0.5020625866027395</c:v>
                </c:pt>
                <c:pt idx="16">
                  <c:v>0.50109028122255084</c:v>
                </c:pt>
                <c:pt idx="17">
                  <c:v>0.50038762342160603</c:v>
                </c:pt>
                <c:pt idx="18">
                  <c:v>0.49979429942786652</c:v>
                </c:pt>
                <c:pt idx="19">
                  <c:v>0.4991779624224727</c:v>
                </c:pt>
                <c:pt idx="20">
                  <c:v>0.49839244672939031</c:v>
                </c:pt>
                <c:pt idx="21">
                  <c:v>0.49722997695015941</c:v>
                </c:pt>
                <c:pt idx="22">
                  <c:v>0.49535035701362484</c:v>
                </c:pt>
                <c:pt idx="23">
                  <c:v>0.4921644256191704</c:v>
                </c:pt>
                <c:pt idx="24">
                  <c:v>0.48664163117706305</c:v>
                </c:pt>
                <c:pt idx="25">
                  <c:v>0.47701195120973466</c:v>
                </c:pt>
                <c:pt idx="26">
                  <c:v>0.46036533012705577</c:v>
                </c:pt>
                <c:pt idx="27">
                  <c:v>0.43226917145943572</c:v>
                </c:pt>
                <c:pt idx="28">
                  <c:v>0.38678819551391896</c:v>
                </c:pt>
                <c:pt idx="29">
                  <c:v>0.31767318349095686</c:v>
                </c:pt>
                <c:pt idx="30">
                  <c:v>0.22160652192875122</c:v>
                </c:pt>
                <c:pt idx="31">
                  <c:v>0.10334818005031472</c:v>
                </c:pt>
                <c:pt idx="32">
                  <c:v>-2.030915894099768E-2</c:v>
                </c:pt>
                <c:pt idx="33">
                  <c:v>-0.12366455468775278</c:v>
                </c:pt>
                <c:pt idx="34">
                  <c:v>-0.18500230841645293</c:v>
                </c:pt>
                <c:pt idx="35">
                  <c:v>-0.2006567649363383</c:v>
                </c:pt>
                <c:pt idx="36">
                  <c:v>-0.18552700847402415</c:v>
                </c:pt>
                <c:pt idx="37">
                  <c:v>-0.15908635042198815</c:v>
                </c:pt>
                <c:pt idx="38">
                  <c:v>-0.13313564915760065</c:v>
                </c:pt>
                <c:pt idx="39">
                  <c:v>-0.11119282280695858</c:v>
                </c:pt>
                <c:pt idx="40">
                  <c:v>-9.3207975489452227E-2</c:v>
                </c:pt>
                <c:pt idx="41">
                  <c:v>-7.8469248879452017E-2</c:v>
                </c:pt>
                <c:pt idx="42">
                  <c:v>-6.633712357637489E-2</c:v>
                </c:pt>
                <c:pt idx="43">
                  <c:v>-5.6304779114825391E-2</c:v>
                </c:pt>
                <c:pt idx="44">
                  <c:v>-4.7972350999930302E-2</c:v>
                </c:pt>
                <c:pt idx="45">
                  <c:v>-4.102275674305049E-2</c:v>
                </c:pt>
                <c:pt idx="46">
                  <c:v>-3.5203244531370574E-2</c:v>
                </c:pt>
                <c:pt idx="47">
                  <c:v>-3.0311333724141017E-2</c:v>
                </c:pt>
                <c:pt idx="48">
                  <c:v>-2.6184039223020903E-2</c:v>
                </c:pt>
                <c:pt idx="49">
                  <c:v>-2.2689565395277271E-2</c:v>
                </c:pt>
                <c:pt idx="50">
                  <c:v>-1.9720868416141117E-2</c:v>
                </c:pt>
                <c:pt idx="51">
                  <c:v>-1.7190640446810911E-2</c:v>
                </c:pt>
                <c:pt idx="52">
                  <c:v>-1.5027381847798983E-2</c:v>
                </c:pt>
                <c:pt idx="53">
                  <c:v>-1.3172310459340869E-2</c:v>
                </c:pt>
                <c:pt idx="54">
                  <c:v>-1.157691819071462E-2</c:v>
                </c:pt>
                <c:pt idx="55">
                  <c:v>-1.0201030660971543E-2</c:v>
                </c:pt>
                <c:pt idx="56">
                  <c:v>-9.0112596497170117E-3</c:v>
                </c:pt>
                <c:pt idx="57">
                  <c:v>-7.979763686768275E-3</c:v>
                </c:pt>
                <c:pt idx="58">
                  <c:v>-7.0832514326772816E-3</c:v>
                </c:pt>
                <c:pt idx="59">
                  <c:v>-6.3021771790460418E-3</c:v>
                </c:pt>
                <c:pt idx="60">
                  <c:v>-5.6200890004063702E-3</c:v>
                </c:pt>
                <c:pt idx="61">
                  <c:v>-5.0230986812024331E-3</c:v>
                </c:pt>
                <c:pt idx="62">
                  <c:v>-4.4994491609606094E-3</c:v>
                </c:pt>
                <c:pt idx="63">
                  <c:v>-4.0391603634186337E-3</c:v>
                </c:pt>
                <c:pt idx="64">
                  <c:v>-3.633738256726545E-3</c:v>
                </c:pt>
                <c:pt idx="65">
                  <c:v>-3.27593509896948E-3</c:v>
                </c:pt>
                <c:pt idx="66">
                  <c:v>-2.9595512579025048E-3</c:v>
                </c:pt>
                <c:pt idx="67">
                  <c:v>-2.6792709089127026E-3</c:v>
                </c:pt>
                <c:pt idx="68">
                  <c:v>-2.430525427371791E-3</c:v>
                </c:pt>
                <c:pt idx="69">
                  <c:v>-2.2093794898749605E-3</c:v>
                </c:pt>
                <c:pt idx="70">
                  <c:v>-2.0124358518714166E-3</c:v>
                </c:pt>
                <c:pt idx="71">
                  <c:v>-1.8367555297099131E-3</c:v>
                </c:pt>
                <c:pt idx="72">
                  <c:v>-1.6797907240550432E-3</c:v>
                </c:pt>
                <c:pt idx="73">
                  <c:v>-1.5393283107719062E-3</c:v>
                </c:pt>
                <c:pt idx="74">
                  <c:v>-1.4134421195316762E-3</c:v>
                </c:pt>
                <c:pt idx="75">
                  <c:v>-1.300452538976121E-3</c:v>
                </c:pt>
                <c:pt idx="76">
                  <c:v>-1.1988922455499391E-3</c:v>
                </c:pt>
                <c:pt idx="77">
                  <c:v>-1.1074770630917735E-3</c:v>
                </c:pt>
                <c:pt idx="78">
                  <c:v>-1.0250811314757588E-3</c:v>
                </c:pt>
                <c:pt idx="79">
                  <c:v>-9.5071570256179409E-4</c:v>
                </c:pt>
                <c:pt idx="80">
                  <c:v>-8.8351099644756129E-4</c:v>
                </c:pt>
                <c:pt idx="81">
                  <c:v>-8.2270064531161523E-4</c:v>
                </c:pt>
                <c:pt idx="82">
                  <c:v>-7.6760832983221756E-4</c:v>
                </c:pt>
                <c:pt idx="83">
                  <c:v>-7.1763627734087955E-4</c:v>
                </c:pt>
                <c:pt idx="84">
                  <c:v>-6.7225534400413233E-4</c:v>
                </c:pt>
                <c:pt idx="85">
                  <c:v>-6.3099644742351327E-4</c:v>
                </c:pt>
                <c:pt idx="86">
                  <c:v>-5.9344315272393889E-4</c:v>
                </c:pt>
                <c:pt idx="87">
                  <c:v>-5.5922524577934056E-4</c:v>
                </c:pt>
                <c:pt idx="88">
                  <c:v>-5.2801315277279878E-4</c:v>
                </c:pt>
                <c:pt idx="89">
                  <c:v>-4.9951308667885825E-4</c:v>
                </c:pt>
                <c:pt idx="90">
                  <c:v>-4.7346281920248516E-4</c:v>
                </c:pt>
                <c:pt idx="91">
                  <c:v>-4.4962799179718488E-4</c:v>
                </c:pt>
                <c:pt idx="92">
                  <c:v>-4.2779889209442639E-4</c:v>
                </c:pt>
                <c:pt idx="93">
                  <c:v>-4.0778763280384562E-4</c:v>
                </c:pt>
                <c:pt idx="94">
                  <c:v>-3.8942567921459564E-4</c:v>
                </c:pt>
                <c:pt idx="95">
                  <c:v>-3.725616791130936E-4</c:v>
                </c:pt>
                <c:pt idx="96">
                  <c:v>-3.5705955545458777E-4</c:v>
                </c:pt>
                <c:pt idx="97">
                  <c:v>-3.4279682767129937E-4</c:v>
                </c:pt>
                <c:pt idx="98">
                  <c:v>-3.2966313222289464E-4</c:v>
                </c:pt>
                <c:pt idx="99">
                  <c:v>-3.1755891702440179E-4</c:v>
                </c:pt>
                <c:pt idx="100">
                  <c:v>-3.0639428783011042E-4</c:v>
                </c:pt>
              </c:numCache>
            </c:numRef>
          </c:yVal>
        </c:ser>
        <c:axId val="106745856"/>
        <c:axId val="106747776"/>
      </c:scatterChart>
      <c:valAx>
        <c:axId val="10674585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 (m)</a:t>
                </a:r>
              </a:p>
            </c:rich>
          </c:tx>
          <c:layout>
            <c:manualLayout>
              <c:xMode val="edge"/>
              <c:yMode val="edge"/>
              <c:x val="0.47182957639650613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06747776"/>
        <c:crossesAt val="-10"/>
        <c:crossBetween val="midCat"/>
      </c:valAx>
      <c:valAx>
        <c:axId val="1067477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Hoop  total stress </a:t>
                </a:r>
                <a:r>
                  <a:rPr lang="en-US" sz="1400" baseline="0">
                    <a:latin typeface="Symbol" pitchFamily="18" charset="2"/>
                  </a:rPr>
                  <a:t>s_q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36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06745856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386688929996019"/>
          <c:y val="7.9517983329006975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399E-2"/>
          <c:w val="0.82687216592728296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radius'!$H$11:$H$111</c:f>
              <c:numCache>
                <c:formatCode>0.00E+00</c:formatCode>
                <c:ptCount val="101"/>
                <c:pt idx="0">
                  <c:v>-0.54771757752775818</c:v>
                </c:pt>
                <c:pt idx="1">
                  <c:v>-0.54766045919847783</c:v>
                </c:pt>
                <c:pt idx="2">
                  <c:v>-0.5470746839647973</c:v>
                </c:pt>
                <c:pt idx="3">
                  <c:v>-0.54510581757066012</c:v>
                </c:pt>
                <c:pt idx="4">
                  <c:v>-0.54083488514976874</c:v>
                </c:pt>
                <c:pt idx="5">
                  <c:v>-0.53363327326377608</c:v>
                </c:pt>
                <c:pt idx="6">
                  <c:v>-0.52345084620766336</c:v>
                </c:pt>
                <c:pt idx="7">
                  <c:v>-0.51081597863112249</c:v>
                </c:pt>
                <c:pt idx="8">
                  <c:v>-0.49655678443754053</c:v>
                </c:pt>
                <c:pt idx="9">
                  <c:v>-0.48148620659824504</c:v>
                </c:pt>
                <c:pt idx="10">
                  <c:v>-0.46623069863161981</c:v>
                </c:pt>
                <c:pt idx="11">
                  <c:v>-0.45120249307078308</c:v>
                </c:pt>
                <c:pt idx="12">
                  <c:v>-0.43664104085764976</c:v>
                </c:pt>
                <c:pt idx="13">
                  <c:v>-0.42266741791331897</c:v>
                </c:pt>
                <c:pt idx="14">
                  <c:v>-0.40932883871202269</c:v>
                </c:pt>
                <c:pt idx="15">
                  <c:v>-0.39662933426028474</c:v>
                </c:pt>
                <c:pt idx="16">
                  <c:v>-0.38454918968278673</c:v>
                </c:pt>
                <c:pt idx="17">
                  <c:v>-0.37305668737692493</c:v>
                </c:pt>
                <c:pt idx="18">
                  <c:v>-0.36211497528627029</c:v>
                </c:pt>
                <c:pt idx="19">
                  <c:v>-0.35168596603677532</c:v>
                </c:pt>
                <c:pt idx="20">
                  <c:v>-0.34173246719880451</c:v>
                </c:pt>
                <c:pt idx="21">
                  <c:v>-0.3322192733691493</c:v>
                </c:pt>
                <c:pt idx="22">
                  <c:v>-0.32311365749489607</c:v>
                </c:pt>
                <c:pt idx="23">
                  <c:v>-0.31438552104374023</c:v>
                </c:pt>
                <c:pt idx="24">
                  <c:v>-0.30600735624737141</c:v>
                </c:pt>
                <c:pt idx="25">
                  <c:v>-0.29795411033977864</c:v>
                </c:pt>
                <c:pt idx="26">
                  <c:v>-0.29020300409492533</c:v>
                </c:pt>
                <c:pt idx="27">
                  <c:v>-0.28273333462094113</c:v>
                </c:pt>
                <c:pt idx="28">
                  <c:v>-0.27552627910484834</c:v>
                </c:pt>
                <c:pt idx="29">
                  <c:v>-0.26856470835627133</c:v>
                </c:pt>
                <c:pt idx="30">
                  <c:v>-0.26183301439260676</c:v>
                </c:pt>
                <c:pt idx="31">
                  <c:v>-0.25531695364300772</c:v>
                </c:pt>
                <c:pt idx="32">
                  <c:v>-0.24900350584613282</c:v>
                </c:pt>
                <c:pt idx="33">
                  <c:v>-0.24288074790867259</c:v>
                </c:pt>
                <c:pt idx="34">
                  <c:v>-0.23693774159544123</c:v>
                </c:pt>
                <c:pt idx="35">
                  <c:v>-0.23116443376617565</c:v>
                </c:pt>
                <c:pt idx="36">
                  <c:v>-0.22555156785562119</c:v>
                </c:pt>
                <c:pt idx="37">
                  <c:v>-0.22009060534956709</c:v>
                </c:pt>
                <c:pt idx="38">
                  <c:v>-0.21477365610290214</c:v>
                </c:pt>
                <c:pt idx="39">
                  <c:v>-0.20959341645445501</c:v>
                </c:pt>
                <c:pt idx="40">
                  <c:v>-0.20454311420471263</c:v>
                </c:pt>
                <c:pt idx="41">
                  <c:v>-0.19961645962948849</c:v>
                </c:pt>
                <c:pt idx="42">
                  <c:v>-0.19480760180169823</c:v>
                </c:pt>
                <c:pt idx="43">
                  <c:v>-0.19011108958309764</c:v>
                </c:pt>
                <c:pt idx="44">
                  <c:v>-0.18552183672781061</c:v>
                </c:pt>
                <c:pt idx="45">
                  <c:v>-0.18103509061007964</c:v>
                </c:pt>
                <c:pt idx="46">
                  <c:v>-0.17664640415057165</c:v>
                </c:pt>
                <c:pt idx="47">
                  <c:v>-0.17235161056959988</c:v>
                </c:pt>
                <c:pt idx="48">
                  <c:v>-0.16814680064264181</c:v>
                </c:pt>
                <c:pt idx="49">
                  <c:v>-0.16402830217437595</c:v>
                </c:pt>
                <c:pt idx="50">
                  <c:v>-0.15999266144290297</c:v>
                </c:pt>
                <c:pt idx="51">
                  <c:v>-0.15603662639657365</c:v>
                </c:pt>
                <c:pt idx="52">
                  <c:v>-0.15215713141252235</c:v>
                </c:pt>
                <c:pt idx="53">
                  <c:v>-0.14835128344917753</c:v>
                </c:pt>
                <c:pt idx="54">
                  <c:v>-0.14461634944514504</c:v>
                </c:pt>
                <c:pt idx="55">
                  <c:v>-0.14094974483436756</c:v>
                </c:pt>
                <c:pt idx="56">
                  <c:v>-0.13734902306271113</c:v>
                </c:pt>
                <c:pt idx="57">
                  <c:v>-0.13381186600441852</c:v>
                </c:pt>
                <c:pt idx="58">
                  <c:v>-0.13033607518847953</c:v>
                </c:pt>
                <c:pt idx="59">
                  <c:v>-0.12691956375511523</c:v>
                </c:pt>
                <c:pt idx="60">
                  <c:v>-0.12356034907146431</c:v>
                </c:pt>
                <c:pt idx="61">
                  <c:v>-0.12025654594334992</c:v>
                </c:pt>
                <c:pt idx="62">
                  <c:v>-0.11700636036686579</c:v>
                </c:pt>
                <c:pt idx="63">
                  <c:v>-0.11380808376953282</c:v>
                </c:pt>
                <c:pt idx="64">
                  <c:v>-0.11066008769609875</c:v>
                </c:pt>
                <c:pt idx="65">
                  <c:v>-0.10756081889873918</c:v>
                </c:pt>
                <c:pt idx="66">
                  <c:v>-0.10450879479555772</c:v>
                </c:pt>
                <c:pt idx="67">
                  <c:v>-0.10150259926495928</c:v>
                </c:pt>
                <c:pt idx="68">
                  <c:v>-9.8540878746720198E-2</c:v>
                </c:pt>
                <c:pt idx="69">
                  <c:v>-9.5622338623471484E-2</c:v>
                </c:pt>
                <c:pt idx="70">
                  <c:v>-9.2745739858880405E-2</c:v>
                </c:pt>
                <c:pt idx="71">
                  <c:v>-8.9909895871107495E-2</c:v>
                </c:pt>
                <c:pt idx="72">
                  <c:v>-8.7113669622158968E-2</c:v>
                </c:pt>
                <c:pt idx="73">
                  <c:v>-8.4355970905577782E-2</c:v>
                </c:pt>
                <c:pt idx="74">
                  <c:v>-8.1635753816551263E-2</c:v>
                </c:pt>
                <c:pt idx="75">
                  <c:v>-7.8952014389977968E-2</c:v>
                </c:pt>
                <c:pt idx="76">
                  <c:v>-7.6303788393341662E-2</c:v>
                </c:pt>
                <c:pt idx="77">
                  <c:v>-7.3690149262429866E-2</c:v>
                </c:pt>
                <c:pt idx="78">
                  <c:v>-7.1110206168984599E-2</c:v>
                </c:pt>
                <c:pt idx="79">
                  <c:v>-6.8563102210333821E-2</c:v>
                </c:pt>
                <c:pt idx="80">
                  <c:v>-6.6048012711913018E-2</c:v>
                </c:pt>
                <c:pt idx="81">
                  <c:v>-6.3564143634359541E-2</c:v>
                </c:pt>
                <c:pt idx="82">
                  <c:v>-6.1110730077571895E-2</c:v>
                </c:pt>
                <c:pt idx="83">
                  <c:v>-5.8687034874754317E-2</c:v>
                </c:pt>
                <c:pt idx="84">
                  <c:v>-5.6292347270051737E-2</c:v>
                </c:pt>
                <c:pt idx="85">
                  <c:v>-5.3925981673894438E-2</c:v>
                </c:pt>
                <c:pt idx="86">
                  <c:v>-5.1587276490655483E-2</c:v>
                </c:pt>
                <c:pt idx="87">
                  <c:v>-4.9275593013645883E-2</c:v>
                </c:pt>
                <c:pt idx="88">
                  <c:v>-4.699031438287414E-2</c:v>
                </c:pt>
                <c:pt idx="89">
                  <c:v>-4.4730844601349136E-2</c:v>
                </c:pt>
                <c:pt idx="90">
                  <c:v>-4.2496607606031488E-2</c:v>
                </c:pt>
                <c:pt idx="91">
                  <c:v>-4.0287046389842852E-2</c:v>
                </c:pt>
                <c:pt idx="92">
                  <c:v>-3.8101622171404087E-2</c:v>
                </c:pt>
                <c:pt idx="93">
                  <c:v>-3.5939813609434032E-2</c:v>
                </c:pt>
                <c:pt idx="94">
                  <c:v>-3.3801116058957872E-2</c:v>
                </c:pt>
                <c:pt idx="95">
                  <c:v>-3.1685040866691147E-2</c:v>
                </c:pt>
                <c:pt idx="96">
                  <c:v>-2.9591114703152947E-2</c:v>
                </c:pt>
                <c:pt idx="97">
                  <c:v>-2.7518878929237395E-2</c:v>
                </c:pt>
                <c:pt idx="98">
                  <c:v>-2.5467888995137512E-2</c:v>
                </c:pt>
                <c:pt idx="99">
                  <c:v>-2.3437713869659663E-2</c:v>
                </c:pt>
                <c:pt idx="100">
                  <c:v>-2.1427935498107242E-2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radius'!$O$11:$O$111</c:f>
              <c:numCache>
                <c:formatCode>0.00E+00</c:formatCode>
                <c:ptCount val="101"/>
                <c:pt idx="0">
                  <c:v>-0.51771846795040466</c:v>
                </c:pt>
                <c:pt idx="1">
                  <c:v>-0.5176613496211242</c:v>
                </c:pt>
                <c:pt idx="2">
                  <c:v>-0.51707557438744367</c:v>
                </c:pt>
                <c:pt idx="3">
                  <c:v>-0.5151067079933066</c:v>
                </c:pt>
                <c:pt idx="4">
                  <c:v>-0.51083577557241522</c:v>
                </c:pt>
                <c:pt idx="5">
                  <c:v>-0.50363416368642255</c:v>
                </c:pt>
                <c:pt idx="6">
                  <c:v>-0.49345173663030972</c:v>
                </c:pt>
                <c:pt idx="7">
                  <c:v>-0.48081686905376886</c:v>
                </c:pt>
                <c:pt idx="8">
                  <c:v>-0.46655767486018696</c:v>
                </c:pt>
                <c:pt idx="9">
                  <c:v>-0.45148709702089146</c:v>
                </c:pt>
                <c:pt idx="10">
                  <c:v>-0.43623158905426623</c:v>
                </c:pt>
                <c:pt idx="11">
                  <c:v>-0.42120338349342945</c:v>
                </c:pt>
                <c:pt idx="12">
                  <c:v>-0.40664193128029613</c:v>
                </c:pt>
                <c:pt idx="13">
                  <c:v>-0.39266830833596533</c:v>
                </c:pt>
                <c:pt idx="14">
                  <c:v>-0.37932972913466906</c:v>
                </c:pt>
                <c:pt idx="15">
                  <c:v>-0.36663022468293111</c:v>
                </c:pt>
                <c:pt idx="16">
                  <c:v>-0.35455008010543304</c:v>
                </c:pt>
                <c:pt idx="17">
                  <c:v>-0.3430575777995713</c:v>
                </c:pt>
                <c:pt idx="18">
                  <c:v>-0.33211586570891666</c:v>
                </c:pt>
                <c:pt idx="19">
                  <c:v>-0.32168685645942163</c:v>
                </c:pt>
                <c:pt idx="20">
                  <c:v>-0.31173335762145082</c:v>
                </c:pt>
                <c:pt idx="21">
                  <c:v>-0.30222016379179567</c:v>
                </c:pt>
                <c:pt idx="22">
                  <c:v>-0.29311454791754243</c:v>
                </c:pt>
                <c:pt idx="23">
                  <c:v>-0.2843864114663866</c:v>
                </c:pt>
                <c:pt idx="24">
                  <c:v>-0.27600824667001778</c:v>
                </c:pt>
                <c:pt idx="25">
                  <c:v>-0.26795500076242501</c:v>
                </c:pt>
                <c:pt idx="26">
                  <c:v>-0.2602038945175717</c:v>
                </c:pt>
                <c:pt idx="27">
                  <c:v>-0.2527342250435875</c:v>
                </c:pt>
                <c:pt idx="28">
                  <c:v>-0.2455271695274947</c:v>
                </c:pt>
                <c:pt idx="29">
                  <c:v>-0.2385655987789177</c:v>
                </c:pt>
                <c:pt idx="30">
                  <c:v>-0.23183390481525312</c:v>
                </c:pt>
                <c:pt idx="31">
                  <c:v>-0.22531784406565408</c:v>
                </c:pt>
                <c:pt idx="32">
                  <c:v>-0.21900439626877921</c:v>
                </c:pt>
                <c:pt idx="33">
                  <c:v>-0.21288163833131898</c:v>
                </c:pt>
                <c:pt idx="34">
                  <c:v>-0.2069386320180876</c:v>
                </c:pt>
                <c:pt idx="35">
                  <c:v>-0.20116532418882202</c:v>
                </c:pt>
                <c:pt idx="36">
                  <c:v>-0.19555245827826756</c:v>
                </c:pt>
                <c:pt idx="37">
                  <c:v>-0.19009149577221346</c:v>
                </c:pt>
                <c:pt idx="38">
                  <c:v>-0.18477454652554848</c:v>
                </c:pt>
                <c:pt idx="39">
                  <c:v>-0.17959430687710137</c:v>
                </c:pt>
                <c:pt idx="40">
                  <c:v>-0.174544004627359</c:v>
                </c:pt>
                <c:pt idx="41">
                  <c:v>-0.16961735005213485</c:v>
                </c:pt>
                <c:pt idx="42">
                  <c:v>-0.16480849222434457</c:v>
                </c:pt>
                <c:pt idx="43">
                  <c:v>-0.16011198000574398</c:v>
                </c:pt>
                <c:pt idx="44">
                  <c:v>-0.15552272715045698</c:v>
                </c:pt>
                <c:pt idx="45">
                  <c:v>-0.15103598103272597</c:v>
                </c:pt>
                <c:pt idx="46">
                  <c:v>-0.14664729457321801</c:v>
                </c:pt>
                <c:pt idx="47">
                  <c:v>-0.14235250099224625</c:v>
                </c:pt>
                <c:pt idx="48">
                  <c:v>-0.13814769106528815</c:v>
                </c:pt>
                <c:pt idx="49">
                  <c:v>-0.13402919259702228</c:v>
                </c:pt>
                <c:pt idx="50">
                  <c:v>-0.12999355186554934</c:v>
                </c:pt>
                <c:pt idx="51">
                  <c:v>-0.12603751681921999</c:v>
                </c:pt>
                <c:pt idx="52">
                  <c:v>-0.1221580218351687</c:v>
                </c:pt>
                <c:pt idx="53">
                  <c:v>-0.11835217387182388</c:v>
                </c:pt>
                <c:pt idx="54">
                  <c:v>-0.11461723986779139</c:v>
                </c:pt>
                <c:pt idx="55">
                  <c:v>-0.11095063525701393</c:v>
                </c:pt>
                <c:pt idx="56">
                  <c:v>-0.1073499134853575</c:v>
                </c:pt>
                <c:pt idx="57">
                  <c:v>-0.1038127564270649</c:v>
                </c:pt>
                <c:pt idx="58">
                  <c:v>-0.10033696561112591</c:v>
                </c:pt>
                <c:pt idx="59">
                  <c:v>-9.6920454177761614E-2</c:v>
                </c:pt>
                <c:pt idx="60">
                  <c:v>-9.3561239494110673E-2</c:v>
                </c:pt>
                <c:pt idx="61">
                  <c:v>-9.0257436365996285E-2</c:v>
                </c:pt>
                <c:pt idx="62">
                  <c:v>-8.7007250789512172E-2</c:v>
                </c:pt>
                <c:pt idx="63">
                  <c:v>-8.3808974192179184E-2</c:v>
                </c:pt>
                <c:pt idx="64">
                  <c:v>-8.0660978118745133E-2</c:v>
                </c:pt>
                <c:pt idx="65">
                  <c:v>-7.756170932138555E-2</c:v>
                </c:pt>
                <c:pt idx="66">
                  <c:v>-7.4509685218204086E-2</c:v>
                </c:pt>
                <c:pt idx="67">
                  <c:v>-7.1503489687605642E-2</c:v>
                </c:pt>
                <c:pt idx="68">
                  <c:v>-6.8541769169366565E-2</c:v>
                </c:pt>
                <c:pt idx="69">
                  <c:v>-6.5623229046117865E-2</c:v>
                </c:pt>
                <c:pt idx="70">
                  <c:v>-6.2746630281526772E-2</c:v>
                </c:pt>
                <c:pt idx="71">
                  <c:v>-5.9910786293753862E-2</c:v>
                </c:pt>
                <c:pt idx="72">
                  <c:v>-5.7114560044805342E-2</c:v>
                </c:pt>
                <c:pt idx="73">
                  <c:v>-5.4356861328224142E-2</c:v>
                </c:pt>
                <c:pt idx="74">
                  <c:v>-5.1636644239197629E-2</c:v>
                </c:pt>
                <c:pt idx="75">
                  <c:v>-4.8952904812624341E-2</c:v>
                </c:pt>
                <c:pt idx="76">
                  <c:v>-4.6304678815988036E-2</c:v>
                </c:pt>
                <c:pt idx="77">
                  <c:v>-4.3691039685076233E-2</c:v>
                </c:pt>
                <c:pt idx="78">
                  <c:v>-4.1111096591630973E-2</c:v>
                </c:pt>
                <c:pt idx="79">
                  <c:v>-3.8563992632980187E-2</c:v>
                </c:pt>
                <c:pt idx="80">
                  <c:v>-3.6048903134559385E-2</c:v>
                </c:pt>
                <c:pt idx="81">
                  <c:v>-3.3565034057005907E-2</c:v>
                </c:pt>
                <c:pt idx="82">
                  <c:v>-3.1111620500218269E-2</c:v>
                </c:pt>
                <c:pt idx="83">
                  <c:v>-2.868792529740068E-2</c:v>
                </c:pt>
                <c:pt idx="84">
                  <c:v>-2.6293237692698104E-2</c:v>
                </c:pt>
                <c:pt idx="85">
                  <c:v>-2.3926872096540801E-2</c:v>
                </c:pt>
                <c:pt idx="86">
                  <c:v>-2.1588166913301853E-2</c:v>
                </c:pt>
                <c:pt idx="87">
                  <c:v>-1.9276483436292253E-2</c:v>
                </c:pt>
                <c:pt idx="88">
                  <c:v>-1.6991204805520514E-2</c:v>
                </c:pt>
                <c:pt idx="89">
                  <c:v>-1.4731735023995508E-2</c:v>
                </c:pt>
                <c:pt idx="90">
                  <c:v>-1.2497498028677856E-2</c:v>
                </c:pt>
                <c:pt idx="91">
                  <c:v>-1.0287936812489228E-2</c:v>
                </c:pt>
                <c:pt idx="92">
                  <c:v>-8.1025125940504608E-3</c:v>
                </c:pt>
                <c:pt idx="93">
                  <c:v>-5.9407040320803963E-3</c:v>
                </c:pt>
                <c:pt idx="94">
                  <c:v>-3.802006481604241E-3</c:v>
                </c:pt>
                <c:pt idx="95">
                  <c:v>-1.6859312893375161E-3</c:v>
                </c:pt>
                <c:pt idx="96">
                  <c:v>4.0799487420068451E-4</c:v>
                </c:pt>
                <c:pt idx="97">
                  <c:v>2.4802306481162338E-3</c:v>
                </c:pt>
                <c:pt idx="98">
                  <c:v>4.5312205822161155E-3</c:v>
                </c:pt>
                <c:pt idx="99">
                  <c:v>6.561395707693967E-3</c:v>
                </c:pt>
                <c:pt idx="100">
                  <c:v>8.5711740792463881E-3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radius'!$AG$11:$AG$111</c:f>
              <c:numCache>
                <c:formatCode>General</c:formatCode>
                <c:ptCount val="101"/>
                <c:pt idx="0">
                  <c:v>1.000057723482199</c:v>
                </c:pt>
                <c:pt idx="1">
                  <c:v>1.0000577094225755</c:v>
                </c:pt>
                <c:pt idx="2">
                  <c:v>1.0000575643577994</c:v>
                </c:pt>
                <c:pt idx="3">
                  <c:v>1.0000570648589666</c:v>
                </c:pt>
                <c:pt idx="4">
                  <c:v>1.0000559151992447</c:v>
                </c:pt>
                <c:pt idx="5">
                  <c:v>1.0000537518768193</c:v>
                </c:pt>
                <c:pt idx="6">
                  <c:v>1.000050133276531</c:v>
                </c:pt>
                <c:pt idx="7">
                  <c:v>1.0000445140758747</c:v>
                </c:pt>
                <c:pt idx="8">
                  <c:v>1.0000361998191358</c:v>
                </c:pt>
                <c:pt idx="9">
                  <c:v>1.0000242732160669</c:v>
                </c:pt>
                <c:pt idx="10">
                  <c:v>1.0000074777483858</c:v>
                </c:pt>
                <c:pt idx="11">
                  <c:v>0.9999840340500743</c:v>
                </c:pt>
                <c:pt idx="12">
                  <c:v>0.99995134697706312</c:v>
                </c:pt>
                <c:pt idx="13">
                  <c:v>0.99990553036406427</c:v>
                </c:pt>
                <c:pt idx="14">
                  <c:v>0.99984062119359862</c:v>
                </c:pt>
                <c:pt idx="15">
                  <c:v>0.99974725472643744</c:v>
                </c:pt>
                <c:pt idx="16">
                  <c:v>0.99961038847299721</c:v>
                </c:pt>
                <c:pt idx="17">
                  <c:v>0.99940532336034593</c:v>
                </c:pt>
                <c:pt idx="18">
                  <c:v>0.99909064081444088</c:v>
                </c:pt>
                <c:pt idx="19">
                  <c:v>0.99859551054638607</c:v>
                </c:pt>
                <c:pt idx="20">
                  <c:v>0.997796705926973</c:v>
                </c:pt>
                <c:pt idx="21">
                  <c:v>0.99647692075501082</c:v>
                </c:pt>
                <c:pt idx="22">
                  <c:v>0.99424975498218471</c:v>
                </c:pt>
                <c:pt idx="23">
                  <c:v>0.99042751633447956</c:v>
                </c:pt>
                <c:pt idx="24">
                  <c:v>0.9837975662402878</c:v>
                </c:pt>
                <c:pt idx="25">
                  <c:v>0.97227076574368532</c:v>
                </c:pt>
                <c:pt idx="26">
                  <c:v>0.95239894866738184</c:v>
                </c:pt>
                <c:pt idx="27">
                  <c:v>0.91888437231906672</c:v>
                </c:pt>
                <c:pt idx="28">
                  <c:v>0.86449569524733516</c:v>
                </c:pt>
                <c:pt idx="29">
                  <c:v>0.78124276131730375</c:v>
                </c:pt>
                <c:pt idx="30">
                  <c:v>0.66385413452825548</c:v>
                </c:pt>
                <c:pt idx="31">
                  <c:v>0.51555931165918534</c:v>
                </c:pt>
                <c:pt idx="32">
                  <c:v>0.35303835994639543</c:v>
                </c:pt>
                <c:pt idx="33">
                  <c:v>0.2041361777778184</c:v>
                </c:pt>
                <c:pt idx="34">
                  <c:v>9.4793997470744837E-2</c:v>
                </c:pt>
                <c:pt idx="35">
                  <c:v>3.3437441799998101E-2</c:v>
                </c:pt>
                <c:pt idx="36">
                  <c:v>8.5006309543760473E-3</c:v>
                </c:pt>
                <c:pt idx="37">
                  <c:v>1.5876079353732279E-3</c:v>
                </c:pt>
                <c:pt idx="38">
                  <c:v>3.6519584877393819E-4</c:v>
                </c:pt>
                <c:pt idx="39">
                  <c:v>2.3728436945642751E-4</c:v>
                </c:pt>
                <c:pt idx="40">
                  <c:v>2.3000337759478075E-4</c:v>
                </c:pt>
                <c:pt idx="41">
                  <c:v>2.2979830052612062E-4</c:v>
                </c:pt>
                <c:pt idx="42">
                  <c:v>2.2979573180061054E-4</c:v>
                </c:pt>
                <c:pt idx="43">
                  <c:v>2.2979571911137199E-4</c:v>
                </c:pt>
                <c:pt idx="44">
                  <c:v>2.2979571908972264E-4</c:v>
                </c:pt>
                <c:pt idx="45">
                  <c:v>2.2979571908972264E-4</c:v>
                </c:pt>
                <c:pt idx="46">
                  <c:v>2.2979571908972264E-4</c:v>
                </c:pt>
                <c:pt idx="47">
                  <c:v>2.2979571908972264E-4</c:v>
                </c:pt>
                <c:pt idx="48">
                  <c:v>2.2979571908972264E-4</c:v>
                </c:pt>
                <c:pt idx="49">
                  <c:v>2.2979571908972264E-4</c:v>
                </c:pt>
                <c:pt idx="50">
                  <c:v>2.2979571908972264E-4</c:v>
                </c:pt>
                <c:pt idx="51">
                  <c:v>2.2979571908972264E-4</c:v>
                </c:pt>
                <c:pt idx="52">
                  <c:v>2.2979571908972264E-4</c:v>
                </c:pt>
                <c:pt idx="53">
                  <c:v>2.2979571908972264E-4</c:v>
                </c:pt>
                <c:pt idx="54">
                  <c:v>2.2979571908972264E-4</c:v>
                </c:pt>
                <c:pt idx="55">
                  <c:v>2.2979571908972264E-4</c:v>
                </c:pt>
                <c:pt idx="56">
                  <c:v>2.2979571908972264E-4</c:v>
                </c:pt>
                <c:pt idx="57">
                  <c:v>2.2979571908972264E-4</c:v>
                </c:pt>
                <c:pt idx="58">
                  <c:v>2.2979571908972264E-4</c:v>
                </c:pt>
                <c:pt idx="59">
                  <c:v>2.2979571908972264E-4</c:v>
                </c:pt>
                <c:pt idx="60">
                  <c:v>2.2979571908972264E-4</c:v>
                </c:pt>
                <c:pt idx="61">
                  <c:v>2.2979571908972264E-4</c:v>
                </c:pt>
                <c:pt idx="62">
                  <c:v>2.2979571908972264E-4</c:v>
                </c:pt>
                <c:pt idx="63">
                  <c:v>2.2979571908972264E-4</c:v>
                </c:pt>
                <c:pt idx="64">
                  <c:v>2.2979571908972264E-4</c:v>
                </c:pt>
                <c:pt idx="65">
                  <c:v>2.2979571908972264E-4</c:v>
                </c:pt>
                <c:pt idx="66">
                  <c:v>2.2979571908972264E-4</c:v>
                </c:pt>
                <c:pt idx="67">
                  <c:v>2.2979571908972264E-4</c:v>
                </c:pt>
                <c:pt idx="68">
                  <c:v>2.2979571908972264E-4</c:v>
                </c:pt>
                <c:pt idx="69">
                  <c:v>2.2979571908972264E-4</c:v>
                </c:pt>
                <c:pt idx="70">
                  <c:v>2.2979571908972264E-4</c:v>
                </c:pt>
                <c:pt idx="71">
                  <c:v>2.2979571908972264E-4</c:v>
                </c:pt>
                <c:pt idx="72">
                  <c:v>2.2979571908972264E-4</c:v>
                </c:pt>
                <c:pt idx="73">
                  <c:v>2.2979571908972264E-4</c:v>
                </c:pt>
                <c:pt idx="74">
                  <c:v>2.2979571908972264E-4</c:v>
                </c:pt>
                <c:pt idx="75">
                  <c:v>2.2979571908972264E-4</c:v>
                </c:pt>
                <c:pt idx="76">
                  <c:v>2.2979571908972264E-4</c:v>
                </c:pt>
                <c:pt idx="77">
                  <c:v>2.2979571908972264E-4</c:v>
                </c:pt>
                <c:pt idx="78">
                  <c:v>2.2979571908972264E-4</c:v>
                </c:pt>
                <c:pt idx="79">
                  <c:v>2.2979571908972264E-4</c:v>
                </c:pt>
                <c:pt idx="80">
                  <c:v>2.2979571908972264E-4</c:v>
                </c:pt>
                <c:pt idx="81">
                  <c:v>2.2979571908972264E-4</c:v>
                </c:pt>
                <c:pt idx="82">
                  <c:v>2.2979571908972264E-4</c:v>
                </c:pt>
                <c:pt idx="83">
                  <c:v>2.2979571908972264E-4</c:v>
                </c:pt>
                <c:pt idx="84">
                  <c:v>2.2979571908972264E-4</c:v>
                </c:pt>
                <c:pt idx="85">
                  <c:v>2.2979571908972264E-4</c:v>
                </c:pt>
                <c:pt idx="86">
                  <c:v>2.2979571908972264E-4</c:v>
                </c:pt>
                <c:pt idx="87">
                  <c:v>2.2979571908972264E-4</c:v>
                </c:pt>
                <c:pt idx="88">
                  <c:v>2.2979571908972264E-4</c:v>
                </c:pt>
                <c:pt idx="89">
                  <c:v>2.2979571908972264E-4</c:v>
                </c:pt>
                <c:pt idx="90">
                  <c:v>2.2979571908972264E-4</c:v>
                </c:pt>
                <c:pt idx="91">
                  <c:v>2.2979571908972264E-4</c:v>
                </c:pt>
                <c:pt idx="92">
                  <c:v>2.2979571908972264E-4</c:v>
                </c:pt>
                <c:pt idx="93">
                  <c:v>2.2979571908972264E-4</c:v>
                </c:pt>
                <c:pt idx="94">
                  <c:v>2.2979571908972264E-4</c:v>
                </c:pt>
                <c:pt idx="95">
                  <c:v>2.2979571908972264E-4</c:v>
                </c:pt>
                <c:pt idx="96">
                  <c:v>2.2979571908972264E-4</c:v>
                </c:pt>
                <c:pt idx="97">
                  <c:v>2.2979571908972264E-4</c:v>
                </c:pt>
                <c:pt idx="98">
                  <c:v>2.2979571908972264E-4</c:v>
                </c:pt>
                <c:pt idx="99">
                  <c:v>2.2979571908972264E-4</c:v>
                </c:pt>
                <c:pt idx="100">
                  <c:v>2.2979571908972264E-4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radius'!$AK$11:$AK$111</c:f>
              <c:numCache>
                <c:formatCode>0.0E+00</c:formatCode>
                <c:ptCount val="101"/>
                <c:pt idx="0">
                  <c:v>0.99973600947676022</c:v>
                </c:pt>
                <c:pt idx="1">
                  <c:v>0.99973599541713687</c:v>
                </c:pt>
                <c:pt idx="2">
                  <c:v>0.99973585035236068</c:v>
                </c:pt>
                <c:pt idx="3">
                  <c:v>0.99973535085352783</c:v>
                </c:pt>
                <c:pt idx="4">
                  <c:v>0.99973420119380607</c:v>
                </c:pt>
                <c:pt idx="5">
                  <c:v>0.99973203787138054</c:v>
                </c:pt>
                <c:pt idx="6">
                  <c:v>0.99972841927109224</c:v>
                </c:pt>
                <c:pt idx="7">
                  <c:v>0.9997228000704359</c:v>
                </c:pt>
                <c:pt idx="8">
                  <c:v>0.99971448581369704</c:v>
                </c:pt>
                <c:pt idx="9">
                  <c:v>0.99970255921062812</c:v>
                </c:pt>
                <c:pt idx="10">
                  <c:v>0.99968576374294715</c:v>
                </c:pt>
                <c:pt idx="11">
                  <c:v>0.99966232004463551</c:v>
                </c:pt>
                <c:pt idx="12">
                  <c:v>0.99962963297162433</c:v>
                </c:pt>
                <c:pt idx="13">
                  <c:v>0.99958381635862548</c:v>
                </c:pt>
                <c:pt idx="14">
                  <c:v>0.99951890718815983</c:v>
                </c:pt>
                <c:pt idx="15">
                  <c:v>0.99942554072099865</c:v>
                </c:pt>
                <c:pt idx="16">
                  <c:v>0.99928867446755842</c:v>
                </c:pt>
                <c:pt idx="17">
                  <c:v>0.99908360935490714</c:v>
                </c:pt>
                <c:pt idx="18">
                  <c:v>0.99876892680900209</c:v>
                </c:pt>
                <c:pt idx="19">
                  <c:v>0.99827379654094728</c:v>
                </c:pt>
                <c:pt idx="20">
                  <c:v>0.99747499192153422</c:v>
                </c:pt>
                <c:pt idx="21">
                  <c:v>0.99615520674957203</c:v>
                </c:pt>
                <c:pt idx="22">
                  <c:v>0.99392804097674592</c:v>
                </c:pt>
                <c:pt idx="23">
                  <c:v>0.99010580232904077</c:v>
                </c:pt>
                <c:pt idx="24">
                  <c:v>0.98347585223484901</c:v>
                </c:pt>
                <c:pt idx="25">
                  <c:v>0.97194905173824653</c:v>
                </c:pt>
                <c:pt idx="26">
                  <c:v>0.95207723466194305</c:v>
                </c:pt>
                <c:pt idx="27">
                  <c:v>0.91856265831362793</c:v>
                </c:pt>
                <c:pt idx="28">
                  <c:v>0.86417398124189637</c:v>
                </c:pt>
                <c:pt idx="29">
                  <c:v>0.78092104731186496</c:v>
                </c:pt>
                <c:pt idx="30">
                  <c:v>0.66353242052281669</c:v>
                </c:pt>
                <c:pt idx="31">
                  <c:v>0.51523759765374655</c:v>
                </c:pt>
                <c:pt idx="32">
                  <c:v>0.3527166459409567</c:v>
                </c:pt>
                <c:pt idx="33">
                  <c:v>0.20381446377237966</c:v>
                </c:pt>
                <c:pt idx="34">
                  <c:v>9.4472283465306076E-2</c:v>
                </c:pt>
                <c:pt idx="35">
                  <c:v>3.3115727794559346E-2</c:v>
                </c:pt>
                <c:pt idx="36">
                  <c:v>8.1789169489372912E-3</c:v>
                </c:pt>
                <c:pt idx="37">
                  <c:v>1.265893929934472E-3</c:v>
                </c:pt>
                <c:pt idx="38">
                  <c:v>4.3481843335182523E-5</c:v>
                </c:pt>
                <c:pt idx="39">
                  <c:v>-8.4429635982328176E-5</c:v>
                </c:pt>
                <c:pt idx="40">
                  <c:v>-9.1710627843974958E-5</c:v>
                </c:pt>
                <c:pt idx="41">
                  <c:v>-9.1915704912635089E-5</c:v>
                </c:pt>
                <c:pt idx="42">
                  <c:v>-9.1918273638145166E-5</c:v>
                </c:pt>
                <c:pt idx="43">
                  <c:v>-9.1918286327383715E-5</c:v>
                </c:pt>
                <c:pt idx="44">
                  <c:v>-9.1918286349033064E-5</c:v>
                </c:pt>
                <c:pt idx="45">
                  <c:v>-9.1918286349033064E-5</c:v>
                </c:pt>
                <c:pt idx="46">
                  <c:v>-9.1918286349033064E-5</c:v>
                </c:pt>
                <c:pt idx="47">
                  <c:v>-9.1918286349033064E-5</c:v>
                </c:pt>
                <c:pt idx="48">
                  <c:v>-9.1918286349033064E-5</c:v>
                </c:pt>
                <c:pt idx="49">
                  <c:v>-9.1918286349033064E-5</c:v>
                </c:pt>
                <c:pt idx="50">
                  <c:v>-9.1918286349033064E-5</c:v>
                </c:pt>
                <c:pt idx="51">
                  <c:v>-9.1918286349033064E-5</c:v>
                </c:pt>
                <c:pt idx="52">
                  <c:v>-9.1918286349033064E-5</c:v>
                </c:pt>
                <c:pt idx="53">
                  <c:v>-9.1918286349033064E-5</c:v>
                </c:pt>
                <c:pt idx="54">
                  <c:v>-9.1918286349033064E-5</c:v>
                </c:pt>
                <c:pt idx="55">
                  <c:v>-9.1918286349033064E-5</c:v>
                </c:pt>
                <c:pt idx="56">
                  <c:v>-9.1918286349033064E-5</c:v>
                </c:pt>
                <c:pt idx="57">
                  <c:v>-9.1918286349033064E-5</c:v>
                </c:pt>
                <c:pt idx="58">
                  <c:v>-9.1918286349033064E-5</c:v>
                </c:pt>
                <c:pt idx="59">
                  <c:v>-9.1918286349033064E-5</c:v>
                </c:pt>
                <c:pt idx="60">
                  <c:v>-9.1918286349033064E-5</c:v>
                </c:pt>
                <c:pt idx="61">
                  <c:v>-9.1918286349033064E-5</c:v>
                </c:pt>
                <c:pt idx="62">
                  <c:v>-9.1918286349033064E-5</c:v>
                </c:pt>
                <c:pt idx="63">
                  <c:v>-9.1918286349033064E-5</c:v>
                </c:pt>
                <c:pt idx="64">
                  <c:v>-9.1918286349033064E-5</c:v>
                </c:pt>
                <c:pt idx="65">
                  <c:v>-9.1918286349033064E-5</c:v>
                </c:pt>
                <c:pt idx="66">
                  <c:v>-9.1918286349033064E-5</c:v>
                </c:pt>
                <c:pt idx="67">
                  <c:v>-9.1918286349033064E-5</c:v>
                </c:pt>
                <c:pt idx="68">
                  <c:v>-9.1918286349033064E-5</c:v>
                </c:pt>
                <c:pt idx="69">
                  <c:v>-9.1918286349033064E-5</c:v>
                </c:pt>
                <c:pt idx="70">
                  <c:v>-9.1918286349033064E-5</c:v>
                </c:pt>
                <c:pt idx="71">
                  <c:v>-9.1918286349033064E-5</c:v>
                </c:pt>
                <c:pt idx="72">
                  <c:v>-9.1918286349033064E-5</c:v>
                </c:pt>
                <c:pt idx="73">
                  <c:v>-9.1918286349033064E-5</c:v>
                </c:pt>
                <c:pt idx="74">
                  <c:v>-9.1918286349033064E-5</c:v>
                </c:pt>
                <c:pt idx="75">
                  <c:v>-9.1918286349033064E-5</c:v>
                </c:pt>
                <c:pt idx="76">
                  <c:v>-9.1918286349033064E-5</c:v>
                </c:pt>
                <c:pt idx="77">
                  <c:v>-9.1918286349033064E-5</c:v>
                </c:pt>
                <c:pt idx="78">
                  <c:v>-9.1918286349033064E-5</c:v>
                </c:pt>
                <c:pt idx="79">
                  <c:v>-9.1918286349033064E-5</c:v>
                </c:pt>
                <c:pt idx="80">
                  <c:v>-9.1918286349033064E-5</c:v>
                </c:pt>
                <c:pt idx="81">
                  <c:v>-9.1918286349033064E-5</c:v>
                </c:pt>
                <c:pt idx="82">
                  <c:v>-9.1918286349033064E-5</c:v>
                </c:pt>
                <c:pt idx="83">
                  <c:v>-9.1918286349033064E-5</c:v>
                </c:pt>
                <c:pt idx="84">
                  <c:v>-9.1918286349033064E-5</c:v>
                </c:pt>
                <c:pt idx="85">
                  <c:v>-9.1918286349033064E-5</c:v>
                </c:pt>
                <c:pt idx="86">
                  <c:v>-9.1918286349033064E-5</c:v>
                </c:pt>
                <c:pt idx="87">
                  <c:v>-9.1918286349033064E-5</c:v>
                </c:pt>
                <c:pt idx="88">
                  <c:v>-9.1918286349033064E-5</c:v>
                </c:pt>
                <c:pt idx="89">
                  <c:v>-9.1918286349033064E-5</c:v>
                </c:pt>
                <c:pt idx="90">
                  <c:v>-9.1918286349033064E-5</c:v>
                </c:pt>
                <c:pt idx="91">
                  <c:v>-9.1918286349033064E-5</c:v>
                </c:pt>
                <c:pt idx="92">
                  <c:v>-9.1918286349033064E-5</c:v>
                </c:pt>
                <c:pt idx="93">
                  <c:v>-9.1918286349033064E-5</c:v>
                </c:pt>
                <c:pt idx="94">
                  <c:v>-9.1918286349033064E-5</c:v>
                </c:pt>
                <c:pt idx="95">
                  <c:v>-9.1918286349033064E-5</c:v>
                </c:pt>
                <c:pt idx="96">
                  <c:v>-9.1918286349033064E-5</c:v>
                </c:pt>
                <c:pt idx="97">
                  <c:v>-9.1918286349033064E-5</c:v>
                </c:pt>
                <c:pt idx="98">
                  <c:v>-9.1918286349033064E-5</c:v>
                </c:pt>
                <c:pt idx="99">
                  <c:v>-9.1918286349033064E-5</c:v>
                </c:pt>
                <c:pt idx="100">
                  <c:v>-9.1918286349033064E-5</c:v>
                </c:pt>
              </c:numCache>
            </c:numRef>
          </c:yVal>
        </c:ser>
        <c:axId val="112697728"/>
        <c:axId val="112699648"/>
      </c:scatterChart>
      <c:valAx>
        <c:axId val="112697728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 (m)</a:t>
                </a:r>
              </a:p>
            </c:rich>
          </c:tx>
          <c:layout>
            <c:manualLayout>
              <c:xMode val="edge"/>
              <c:yMode val="edge"/>
              <c:x val="0.47182957639650613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2699648"/>
        <c:crossesAt val="-10"/>
        <c:crossBetween val="midCat"/>
      </c:valAx>
      <c:valAx>
        <c:axId val="1126996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Vertical total stress </a:t>
                </a:r>
                <a:r>
                  <a:rPr lang="en-US" sz="1400" baseline="0">
                    <a:latin typeface="Symbol" pitchFamily="18" charset="2"/>
                  </a:rPr>
                  <a:t>s_</a:t>
                </a:r>
                <a:r>
                  <a:rPr lang="en-US" sz="1400" baseline="0">
                    <a:latin typeface="+mn-lt"/>
                  </a:rPr>
                  <a:t>z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36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2697728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663889207196304"/>
          <c:y val="6.4865968676992306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399E-2"/>
          <c:w val="0.82687216592728296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radius'!$I$11:$I$111</c:f>
              <c:numCache>
                <c:formatCode>0.00E+00</c:formatCode>
                <c:ptCount val="101"/>
                <c:pt idx="0">
                  <c:v>0.87100835738963911</c:v>
                </c:pt>
                <c:pt idx="1">
                  <c:v>0.87041140573731901</c:v>
                </c:pt>
                <c:pt idx="2">
                  <c:v>0.86434959495463526</c:v>
                </c:pt>
                <c:pt idx="3">
                  <c:v>0.84475520223239497</c:v>
                </c:pt>
                <c:pt idx="4">
                  <c:v>0.80607072779240774</c:v>
                </c:pt>
                <c:pt idx="5">
                  <c:v>0.75099030950015044</c:v>
                </c:pt>
                <c:pt idx="6">
                  <c:v>0.69007407891565975</c:v>
                </c:pt>
                <c:pt idx="7">
                  <c:v>0.63405724176466904</c:v>
                </c:pt>
                <c:pt idx="8">
                  <c:v>0.58781735631861054</c:v>
                </c:pt>
                <c:pt idx="9">
                  <c:v>0.55098196743384142</c:v>
                </c:pt>
                <c:pt idx="10">
                  <c:v>0.52119405939106755</c:v>
                </c:pt>
                <c:pt idx="11">
                  <c:v>0.49619588109028173</c:v>
                </c:pt>
                <c:pt idx="12">
                  <c:v>0.47440983445142076</c:v>
                </c:pt>
                <c:pt idx="13">
                  <c:v>0.45485710159056814</c:v>
                </c:pt>
                <c:pt idx="14">
                  <c:v>0.4369505252207242</c:v>
                </c:pt>
                <c:pt idx="15">
                  <c:v>0.42033227389279421</c:v>
                </c:pt>
                <c:pt idx="16">
                  <c:v>0.40477383629507036</c:v>
                </c:pt>
                <c:pt idx="17">
                  <c:v>0.39011981573784282</c:v>
                </c:pt>
                <c:pt idx="18">
                  <c:v>0.37625737657791658</c:v>
                </c:pt>
                <c:pt idx="19">
                  <c:v>0.36309967464876924</c:v>
                </c:pt>
                <c:pt idx="20">
                  <c:v>0.35057671122688128</c:v>
                </c:pt>
                <c:pt idx="21">
                  <c:v>0.33863011618093897</c:v>
                </c:pt>
                <c:pt idx="22">
                  <c:v>0.3272100354946193</c:v>
                </c:pt>
                <c:pt idx="23">
                  <c:v>0.31627317187047155</c:v>
                </c:pt>
                <c:pt idx="24">
                  <c:v>0.30578147789042426</c:v>
                </c:pt>
                <c:pt idx="25">
                  <c:v>0.29570123383532909</c:v>
                </c:pt>
                <c:pt idx="26">
                  <c:v>0.28600236332260498</c:v>
                </c:pt>
                <c:pt idx="27">
                  <c:v>0.27665790380697819</c:v>
                </c:pt>
                <c:pt idx="28">
                  <c:v>0.26764358333819038</c:v>
                </c:pt>
                <c:pt idx="29">
                  <c:v>0.25893747386809496</c:v>
                </c:pt>
                <c:pt idx="30">
                  <c:v>0.25051970208933716</c:v>
                </c:pt>
                <c:pt idx="31">
                  <c:v>0.24237220503478396</c:v>
                </c:pt>
                <c:pt idx="32">
                  <c:v>0.23447852145665349</c:v>
                </c:pt>
                <c:pt idx="33">
                  <c:v>0.22682361240039148</c:v>
                </c:pt>
                <c:pt idx="34">
                  <c:v>0.21939370597061075</c:v>
                </c:pt>
                <c:pt idx="35">
                  <c:v>0.2121761623773164</c:v>
                </c:pt>
                <c:pt idx="36">
                  <c:v>0.20515935613377398</c:v>
                </c:pt>
                <c:pt idx="37">
                  <c:v>0.19833257285992331</c:v>
                </c:pt>
                <c:pt idx="38">
                  <c:v>0.19168591859175579</c:v>
                </c:pt>
                <c:pt idx="39">
                  <c:v>0.18521023984768378</c:v>
                </c:pt>
                <c:pt idx="40">
                  <c:v>0.17889705298352601</c:v>
                </c:pt>
                <c:pt idx="41">
                  <c:v>0.17273848159562752</c:v>
                </c:pt>
                <c:pt idx="42">
                  <c:v>0.16672720091884147</c:v>
                </c:pt>
                <c:pt idx="43">
                  <c:v>0.16085638832126073</c:v>
                </c:pt>
                <c:pt idx="44">
                  <c:v>0.15511967912707333</c:v>
                </c:pt>
                <c:pt idx="45">
                  <c:v>0.1495111271075957</c:v>
                </c:pt>
                <c:pt idx="46">
                  <c:v>0.14402516907217522</c:v>
                </c:pt>
                <c:pt idx="47">
                  <c:v>0.13865659306821859</c:v>
                </c:pt>
                <c:pt idx="48">
                  <c:v>0.13340050976549805</c:v>
                </c:pt>
                <c:pt idx="49">
                  <c:v>0.1282523266560246</c:v>
                </c:pt>
                <c:pt idx="50">
                  <c:v>0.12320772474874558</c:v>
                </c:pt>
                <c:pt idx="51">
                  <c:v>0.11826263747942363</c:v>
                </c:pt>
                <c:pt idx="52">
                  <c:v>0.11341323159133633</c:v>
                </c:pt>
                <c:pt idx="53">
                  <c:v>0.10865588977282538</c:v>
                </c:pt>
                <c:pt idx="54">
                  <c:v>0.10398719486393074</c:v>
                </c:pt>
                <c:pt idx="55">
                  <c:v>9.940391546701037E-2</c:v>
                </c:pt>
                <c:pt idx="56">
                  <c:v>9.4902992815891554E-2</c:v>
                </c:pt>
                <c:pt idx="57">
                  <c:v>9.0481528775148271E-2</c:v>
                </c:pt>
                <c:pt idx="58">
                  <c:v>8.6136774855945356E-2</c:v>
                </c:pt>
                <c:pt idx="59">
                  <c:v>8.1866122147824946E-2</c:v>
                </c:pt>
                <c:pt idx="60">
                  <c:v>7.7667092077117653E-2</c:v>
                </c:pt>
                <c:pt idx="61">
                  <c:v>7.3537327912546441E-2</c:v>
                </c:pt>
                <c:pt idx="62">
                  <c:v>6.9474586947278774E-2</c:v>
                </c:pt>
                <c:pt idx="63">
                  <c:v>6.5476733294289269E-2</c:v>
                </c:pt>
                <c:pt idx="64">
                  <c:v>6.1541731238611744E-2</c:v>
                </c:pt>
                <c:pt idx="65">
                  <c:v>5.7667639095972043E-2</c:v>
                </c:pt>
                <c:pt idx="66">
                  <c:v>5.385260353250941E-2</c:v>
                </c:pt>
                <c:pt idx="67">
                  <c:v>5.0094854304920777E-2</c:v>
                </c:pt>
                <c:pt idx="68">
                  <c:v>4.6392699384451785E-2</c:v>
                </c:pt>
                <c:pt idx="69">
                  <c:v>4.2744520431794719E-2</c:v>
                </c:pt>
                <c:pt idx="70">
                  <c:v>3.9148768593179575E-2</c:v>
                </c:pt>
                <c:pt idx="71">
                  <c:v>3.5603960590824435E-2</c:v>
                </c:pt>
                <c:pt idx="72">
                  <c:v>3.2108675083473912E-2</c:v>
                </c:pt>
                <c:pt idx="73">
                  <c:v>2.8661549275042053E-2</c:v>
                </c:pt>
                <c:pt idx="74">
                  <c:v>2.5261275751427489E-2</c:v>
                </c:pt>
                <c:pt idx="75">
                  <c:v>2.1906599527402953E-2</c:v>
                </c:pt>
                <c:pt idx="76">
                  <c:v>1.8596315287119095E-2</c:v>
                </c:pt>
                <c:pt idx="77">
                  <c:v>1.5329264803252141E-2</c:v>
                </c:pt>
                <c:pt idx="78">
                  <c:v>1.210433452114093E-2</c:v>
                </c:pt>
                <c:pt idx="79">
                  <c:v>8.9204532954617333E-3</c:v>
                </c:pt>
                <c:pt idx="80">
                  <c:v>5.7765902680688985E-3</c:v>
                </c:pt>
                <c:pt idx="81">
                  <c:v>2.6717528765952264E-3</c:v>
                </c:pt>
                <c:pt idx="82">
                  <c:v>-3.9501501570315956E-4</c:v>
                </c:pt>
                <c:pt idx="83">
                  <c:v>-3.4246348775888447E-3</c:v>
                </c:pt>
                <c:pt idx="84">
                  <c:v>-6.417995162969703E-3</c:v>
                </c:pt>
                <c:pt idx="85">
                  <c:v>-9.3759528668652531E-3</c:v>
                </c:pt>
                <c:pt idx="86">
                  <c:v>-1.2299334990962203E-2</c:v>
                </c:pt>
                <c:pt idx="87">
                  <c:v>-1.5188939924980903E-2</c:v>
                </c:pt>
                <c:pt idx="88">
                  <c:v>-1.8045538749571835E-2</c:v>
                </c:pt>
                <c:pt idx="89">
                  <c:v>-2.0869876466020156E-2</c:v>
                </c:pt>
                <c:pt idx="90">
                  <c:v>-2.3662673157629426E-2</c:v>
                </c:pt>
                <c:pt idx="91">
                  <c:v>-2.6424625087273057E-2</c:v>
                </c:pt>
                <c:pt idx="92">
                  <c:v>-2.9156405735277249E-2</c:v>
                </c:pt>
                <c:pt idx="93">
                  <c:v>-3.1858666781470736E-2</c:v>
                </c:pt>
                <c:pt idx="94">
                  <c:v>-3.4532039034966919E-2</c:v>
                </c:pt>
                <c:pt idx="95">
                  <c:v>-3.7177133314971141E-2</c:v>
                </c:pt>
                <c:pt idx="96">
                  <c:v>-3.9794541285671933E-2</c:v>
                </c:pt>
                <c:pt idx="97">
                  <c:v>-4.2384836248055474E-2</c:v>
                </c:pt>
                <c:pt idx="98">
                  <c:v>-4.494857389127617E-2</c:v>
                </c:pt>
                <c:pt idx="99">
                  <c:v>-4.748629300603608E-2</c:v>
                </c:pt>
                <c:pt idx="100">
                  <c:v>-4.9998516162250047E-2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radius'!$P$11:$P$111</c:f>
              <c:numCache>
                <c:formatCode>0.00E+00</c:formatCode>
                <c:ptCount val="101"/>
                <c:pt idx="0">
                  <c:v>0.94100627973679762</c:v>
                </c:pt>
                <c:pt idx="1">
                  <c:v>0.94036938520172531</c:v>
                </c:pt>
                <c:pt idx="2">
                  <c:v>0.93390251734967344</c:v>
                </c:pt>
                <c:pt idx="3">
                  <c:v>0.91300596705787873</c:v>
                </c:pt>
                <c:pt idx="4">
                  <c:v>0.87178716047918181</c:v>
                </c:pt>
                <c:pt idx="5">
                  <c:v>0.81320471352039014</c:v>
                </c:pt>
                <c:pt idx="6">
                  <c:v>0.74862610677097308</c:v>
                </c:pt>
                <c:pt idx="7">
                  <c:v>0.68955224130633563</c:v>
                </c:pt>
                <c:pt idx="8">
                  <c:v>0.64115270484338072</c:v>
                </c:pt>
                <c:pt idx="9">
                  <c:v>0.60294950395556413</c:v>
                </c:pt>
                <c:pt idx="10">
                  <c:v>0.57234697187404848</c:v>
                </c:pt>
                <c:pt idx="11">
                  <c:v>0.5468766021115834</c:v>
                </c:pt>
                <c:pt idx="12">
                  <c:v>0.52481814844300478</c:v>
                </c:pt>
                <c:pt idx="13">
                  <c:v>0.50510689889569294</c:v>
                </c:pt>
                <c:pt idx="14">
                  <c:v>0.48710658587206995</c:v>
                </c:pt>
                <c:pt idx="15">
                  <c:v>0.47043179923599254</c:v>
                </c:pt>
                <c:pt idx="16">
                  <c:v>0.45483853341948854</c:v>
                </c:pt>
                <c:pt idx="17">
                  <c:v>0.44016259458082252</c:v>
                </c:pt>
                <c:pt idx="18">
                  <c:v>0.42628607241183492</c:v>
                </c:pt>
                <c:pt idx="19">
                  <c:v>0.4131191408302739</c:v>
                </c:pt>
                <c:pt idx="20">
                  <c:v>0.4005900144547323</c:v>
                </c:pt>
                <c:pt idx="21">
                  <c:v>0.38863923151539975</c:v>
                </c:pt>
                <c:pt idx="22">
                  <c:v>0.3772162581471491</c:v>
                </c:pt>
                <c:pt idx="23">
                  <c:v>0.36627736580987202</c:v>
                </c:pt>
                <c:pt idx="24">
                  <c:v>0.35578422871414839</c:v>
                </c:pt>
                <c:pt idx="25">
                  <c:v>0.34570294445129357</c:v>
                </c:pt>
                <c:pt idx="26">
                  <c:v>0.33600331485768942</c:v>
                </c:pt>
                <c:pt idx="27">
                  <c:v>0.32665829500770244</c:v>
                </c:pt>
                <c:pt idx="28">
                  <c:v>0.31764355644895792</c:v>
                </c:pt>
                <c:pt idx="29">
                  <c:v>0.30893713187395111</c:v>
                </c:pt>
                <c:pt idx="30">
                  <c:v>0.30051912036176365</c:v>
                </c:pt>
                <c:pt idx="31">
                  <c:v>0.29237143929859799</c:v>
                </c:pt>
                <c:pt idx="32">
                  <c:v>0.28447761330638582</c:v>
                </c:pt>
                <c:pt idx="33">
                  <c:v>0.27682259316368601</c:v>
                </c:pt>
                <c:pt idx="34">
                  <c:v>0.269392599443254</c:v>
                </c:pt>
                <c:pt idx="35">
                  <c:v>0.26217498677926876</c:v>
                </c:pt>
                <c:pt idx="36">
                  <c:v>0.25515812552162009</c:v>
                </c:pt>
                <c:pt idx="37">
                  <c:v>0.24833129815615052</c:v>
                </c:pt>
                <c:pt idx="38">
                  <c:v>0.24168460834132485</c:v>
                </c:pt>
                <c:pt idx="39">
                  <c:v>0.23520890077872977</c:v>
                </c:pt>
                <c:pt idx="40">
                  <c:v>0.22889569042615202</c:v>
                </c:pt>
                <c:pt idx="41">
                  <c:v>0.22273709979703488</c:v>
                </c:pt>
                <c:pt idx="42">
                  <c:v>0.21672580328213653</c:v>
                </c:pt>
                <c:pt idx="43">
                  <c:v>0.21085497758764493</c:v>
                </c:pt>
                <c:pt idx="44">
                  <c:v>0.20511825751573409</c:v>
                </c:pt>
                <c:pt idx="45">
                  <c:v>0.19950969642377925</c:v>
                </c:pt>
                <c:pt idx="46">
                  <c:v>0.19402373079116819</c:v>
                </c:pt>
                <c:pt idx="47">
                  <c:v>0.18865514840097553</c:v>
                </c:pt>
                <c:pt idx="48">
                  <c:v>0.18339905971020154</c:v>
                </c:pt>
                <c:pt idx="49">
                  <c:v>0.17825087203880219</c:v>
                </c:pt>
                <c:pt idx="50">
                  <c:v>0.17320626625598243</c:v>
                </c:pt>
                <c:pt idx="51">
                  <c:v>0.16826117568352725</c:v>
                </c:pt>
                <c:pt idx="52">
                  <c:v>0.16341176697137372</c:v>
                </c:pt>
                <c:pt idx="53">
                  <c:v>0.15865442273112529</c:v>
                </c:pt>
                <c:pt idx="54">
                  <c:v>0.15398572573949612</c:v>
                </c:pt>
                <c:pt idx="55">
                  <c:v>0.14940244454639778</c:v>
                </c:pt>
                <c:pt idx="56">
                  <c:v>0.14490152034207024</c:v>
                </c:pt>
                <c:pt idx="57">
                  <c:v>0.14048005495474133</c:v>
                </c:pt>
                <c:pt idx="58">
                  <c:v>0.13613529986516981</c:v>
                </c:pt>
                <c:pt idx="59">
                  <c:v>0.13186464613738147</c:v>
                </c:pt>
                <c:pt idx="60">
                  <c:v>0.12766561517622949</c:v>
                </c:pt>
                <c:pt idx="61">
                  <c:v>0.12353585023230612</c:v>
                </c:pt>
                <c:pt idx="62">
                  <c:v>0.11947310858343044</c:v>
                </c:pt>
                <c:pt idx="63">
                  <c:v>0.11547525432954835</c:v>
                </c:pt>
                <c:pt idx="64">
                  <c:v>0.111540251744605</c:v>
                </c:pt>
                <c:pt idx="65">
                  <c:v>0.10766615913486449</c:v>
                </c:pt>
                <c:pt idx="66">
                  <c:v>0.10385112315837271</c:v>
                </c:pt>
                <c:pt idx="67">
                  <c:v>0.10009337356488685</c:v>
                </c:pt>
                <c:pt idx="68">
                  <c:v>9.6391218319688457E-2</c:v>
                </c:pt>
                <c:pt idx="69">
                  <c:v>9.2743039078332298E-2</c:v>
                </c:pt>
                <c:pt idx="70">
                  <c:v>8.91472869826134E-2</c:v>
                </c:pt>
                <c:pt idx="71">
                  <c:v>8.5602478750913147E-2</c:v>
                </c:pt>
                <c:pt idx="72">
                  <c:v>8.2107193038649967E-2</c:v>
                </c:pt>
                <c:pt idx="73">
                  <c:v>7.8660067046848844E-2</c:v>
                </c:pt>
                <c:pt idx="74">
                  <c:v>7.5259793358893823E-2</c:v>
                </c:pt>
                <c:pt idx="75">
                  <c:v>7.1905116987364917E-2</c:v>
                </c:pt>
                <c:pt idx="76">
                  <c:v>6.8594832614497281E-2</c:v>
                </c:pt>
                <c:pt idx="77">
                  <c:v>6.5327782011290678E-2</c:v>
                </c:pt>
                <c:pt idx="78">
                  <c:v>6.2102851621614164E-2</c:v>
                </c:pt>
                <c:pt idx="79">
                  <c:v>5.8918970298853235E-2</c:v>
                </c:pt>
                <c:pt idx="80">
                  <c:v>5.5775107183726753E-2</c:v>
                </c:pt>
                <c:pt idx="81">
                  <c:v>5.267026971286709E-2</c:v>
                </c:pt>
                <c:pt idx="82">
                  <c:v>4.9603501748647416E-2</c:v>
                </c:pt>
                <c:pt idx="83">
                  <c:v>4.6573881821524783E-2</c:v>
                </c:pt>
                <c:pt idx="84">
                  <c:v>4.3580521476900544E-2</c:v>
                </c:pt>
                <c:pt idx="85">
                  <c:v>4.0622563719142787E-2</c:v>
                </c:pt>
                <c:pt idx="86">
                  <c:v>3.7699181546021199E-2</c:v>
                </c:pt>
                <c:pt idx="87">
                  <c:v>3.4809576567332079E-2</c:v>
                </c:pt>
                <c:pt idx="88">
                  <c:v>3.1952977701994761E-2</c:v>
                </c:pt>
                <c:pt idx="89">
                  <c:v>2.912863994834048E-2</c:v>
                </c:pt>
                <c:pt idx="90">
                  <c:v>2.6335843222723417E-2</c:v>
                </c:pt>
                <c:pt idx="91">
                  <c:v>2.3573891261964158E-2</c:v>
                </c:pt>
                <c:pt idx="92">
                  <c:v>2.0842110585462766E-2</c:v>
                </c:pt>
                <c:pt idx="93">
                  <c:v>1.8139849513145213E-2</c:v>
                </c:pt>
                <c:pt idx="94">
                  <c:v>1.5466477235678081E-2</c:v>
                </c:pt>
                <c:pt idx="95">
                  <c:v>1.2821382933658421E-2</c:v>
                </c:pt>
                <c:pt idx="96">
                  <c:v>1.0203974942720092E-2</c:v>
                </c:pt>
                <c:pt idx="97">
                  <c:v>7.613679961717015E-3</c:v>
                </c:pt>
                <c:pt idx="98">
                  <c:v>5.0499423013506857E-3</c:v>
                </c:pt>
                <c:pt idx="99">
                  <c:v>2.5122231707891069E-3</c:v>
                </c:pt>
                <c:pt idx="100">
                  <c:v>6.3869817838942715E-17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radius'!$AE$11:$AE$111</c:f>
              <c:numCache>
                <c:formatCode>General</c:formatCode>
                <c:ptCount val="101"/>
                <c:pt idx="0">
                  <c:v>5.3619001120935286E-4</c:v>
                </c:pt>
                <c:pt idx="1">
                  <c:v>1.5343139162119213E-3</c:v>
                </c:pt>
                <c:pt idx="2">
                  <c:v>1.16561950755368E-2</c:v>
                </c:pt>
                <c:pt idx="3">
                  <c:v>4.4195510656701728E-2</c:v>
                </c:pt>
                <c:pt idx="4">
                  <c:v>0.10752529511083855</c:v>
                </c:pt>
                <c:pt idx="5">
                  <c:v>0.19503641707675562</c:v>
                </c:pt>
                <c:pt idx="6">
                  <c:v>0.28655397607974598</c:v>
                </c:pt>
                <c:pt idx="7">
                  <c:v>0.36294392237611706</c:v>
                </c:pt>
                <c:pt idx="8">
                  <c:v>0.41690855456716353</c:v>
                </c:pt>
                <c:pt idx="9">
                  <c:v>0.45108489327306911</c:v>
                </c:pt>
                <c:pt idx="10">
                  <c:v>0.47143621752739057</c:v>
                </c:pt>
                <c:pt idx="11">
                  <c:v>0.48322860168107012</c:v>
                </c:pt>
                <c:pt idx="12">
                  <c:v>0.49002601014765662</c:v>
                </c:pt>
                <c:pt idx="13">
                  <c:v>0.49397390350051801</c:v>
                </c:pt>
                <c:pt idx="14">
                  <c:v>0.49629811854443484</c:v>
                </c:pt>
                <c:pt idx="15">
                  <c:v>0.49768575136241172</c:v>
                </c:pt>
                <c:pt idx="16">
                  <c:v>0.4985208169872154</c:v>
                </c:pt>
                <c:pt idx="17">
                  <c:v>0.4990181746212618</c:v>
                </c:pt>
                <c:pt idx="18">
                  <c:v>0.49929666504123849</c:v>
                </c:pt>
                <c:pt idx="19">
                  <c:v>0.49941777279869148</c:v>
                </c:pt>
                <c:pt idx="20">
                  <c:v>0.49940441778011563</c:v>
                </c:pt>
                <c:pt idx="21">
                  <c:v>0.49924705747591946</c:v>
                </c:pt>
                <c:pt idx="22">
                  <c:v>0.49889948061816419</c:v>
                </c:pt>
                <c:pt idx="23">
                  <c:v>0.49826315160875351</c:v>
                </c:pt>
                <c:pt idx="24">
                  <c:v>0.49715598048052545</c:v>
                </c:pt>
                <c:pt idx="25">
                  <c:v>0.49525884879594018</c:v>
                </c:pt>
                <c:pt idx="26">
                  <c:v>0.49203364466184224</c:v>
                </c:pt>
                <c:pt idx="27">
                  <c:v>0.48661522097205517</c:v>
                </c:pt>
                <c:pt idx="28">
                  <c:v>0.47770751536219408</c:v>
                </c:pt>
                <c:pt idx="29">
                  <c:v>0.46356959007590254</c:v>
                </c:pt>
                <c:pt idx="30">
                  <c:v>0.44224762227813014</c:v>
                </c:pt>
                <c:pt idx="31">
                  <c:v>0.41221113931416631</c:v>
                </c:pt>
                <c:pt idx="32">
                  <c:v>0.37334752506542346</c:v>
                </c:pt>
                <c:pt idx="33">
                  <c:v>0.32780073745229732</c:v>
                </c:pt>
                <c:pt idx="34">
                  <c:v>0.27979630993780857</c:v>
                </c:pt>
                <c:pt idx="35">
                  <c:v>0.23409421004622505</c:v>
                </c:pt>
                <c:pt idx="36">
                  <c:v>0.194027642148311</c:v>
                </c:pt>
                <c:pt idx="37">
                  <c:v>0.16067396060442843</c:v>
                </c:pt>
                <c:pt idx="38">
                  <c:v>0.13350084687223507</c:v>
                </c:pt>
                <c:pt idx="39">
                  <c:v>0.11143010873322223</c:v>
                </c:pt>
                <c:pt idx="40">
                  <c:v>9.3437980171961657E-2</c:v>
                </c:pt>
                <c:pt idx="41">
                  <c:v>7.8699048278547679E-2</c:v>
                </c:pt>
                <c:pt idx="42">
                  <c:v>6.6566920236895241E-2</c:v>
                </c:pt>
                <c:pt idx="43">
                  <c:v>5.6534575622203688E-2</c:v>
                </c:pt>
                <c:pt idx="44">
                  <c:v>4.820214739063295E-2</c:v>
                </c:pt>
                <c:pt idx="45">
                  <c:v>4.1252553036458812E-2</c:v>
                </c:pt>
                <c:pt idx="46">
                  <c:v>3.5433040743305728E-2</c:v>
                </c:pt>
                <c:pt idx="47">
                  <c:v>3.0541129867589421E-2</c:v>
                </c:pt>
                <c:pt idx="48">
                  <c:v>2.641383530868718E-2</c:v>
                </c:pt>
                <c:pt idx="49">
                  <c:v>2.2919361432020915E-2</c:v>
                </c:pt>
                <c:pt idx="50">
                  <c:v>1.9950664411323E-2</c:v>
                </c:pt>
                <c:pt idx="51">
                  <c:v>1.7420436406569602E-2</c:v>
                </c:pt>
                <c:pt idx="52">
                  <c:v>1.5257177777272054E-2</c:v>
                </c:pt>
                <c:pt idx="53">
                  <c:v>1.340210636284294E-2</c:v>
                </c:pt>
                <c:pt idx="54">
                  <c:v>1.1806714071881198E-2</c:v>
                </c:pt>
                <c:pt idx="55">
                  <c:v>1.0430826522875695E-2</c:v>
                </c:pt>
                <c:pt idx="56">
                  <c:v>9.2410554949643713E-3</c:v>
                </c:pt>
                <c:pt idx="57">
                  <c:v>8.2095595175746897E-3</c:v>
                </c:pt>
                <c:pt idx="58">
                  <c:v>7.3130472509325252E-3</c:v>
                </c:pt>
                <c:pt idx="59">
                  <c:v>6.531972986366247E-3</c:v>
                </c:pt>
                <c:pt idx="60">
                  <c:v>5.8498847981773398E-3</c:v>
                </c:pt>
                <c:pt idx="61">
                  <c:v>5.252894470615538E-3</c:v>
                </c:pt>
                <c:pt idx="62">
                  <c:v>4.7292449430426211E-3</c:v>
                </c:pt>
                <c:pt idx="63">
                  <c:v>4.2689561390566013E-3</c:v>
                </c:pt>
                <c:pt idx="64">
                  <c:v>3.8635340266886036E-3</c:v>
                </c:pt>
                <c:pt idx="65">
                  <c:v>3.5057308639222943E-3</c:v>
                </c:pt>
                <c:pt idx="66">
                  <c:v>3.1893470184259456E-3</c:v>
                </c:pt>
                <c:pt idx="67">
                  <c:v>2.9090666655122183E-3</c:v>
                </c:pt>
                <c:pt idx="68">
                  <c:v>2.6603211804888702E-3</c:v>
                </c:pt>
                <c:pt idx="69">
                  <c:v>2.4391752398959963E-3</c:v>
                </c:pt>
                <c:pt idx="70">
                  <c:v>2.2422315991352413E-3</c:v>
                </c:pt>
                <c:pt idx="71">
                  <c:v>2.0665512745142137E-3</c:v>
                </c:pt>
                <c:pt idx="72">
                  <c:v>1.9095864666618364E-3</c:v>
                </c:pt>
                <c:pt idx="73">
                  <c:v>1.7691240514122256E-3</c:v>
                </c:pt>
                <c:pt idx="74">
                  <c:v>1.6432378584095889E-3</c:v>
                </c:pt>
                <c:pt idx="75">
                  <c:v>1.5302482762721793E-3</c:v>
                </c:pt>
                <c:pt idx="76">
                  <c:v>1.4286879814241532E-3</c:v>
                </c:pt>
                <c:pt idx="77">
                  <c:v>1.3372727976861754E-3</c:v>
                </c:pt>
                <c:pt idx="78">
                  <c:v>1.2548768649166177E-3</c:v>
                </c:pt>
                <c:pt idx="79">
                  <c:v>1.1805114349615366E-3</c:v>
                </c:pt>
                <c:pt idx="80">
                  <c:v>1.1133067279064381E-3</c:v>
                </c:pt>
                <c:pt idx="81">
                  <c:v>1.0524963759191471E-3</c:v>
                </c:pt>
                <c:pt idx="82">
                  <c:v>9.9740405966845694E-4</c:v>
                </c:pt>
                <c:pt idx="83">
                  <c:v>9.4743200647751037E-4</c:v>
                </c:pt>
                <c:pt idx="84">
                  <c:v>9.020510725054299E-4</c:v>
                </c:pt>
                <c:pt idx="85">
                  <c:v>8.6079217534718619E-4</c:v>
                </c:pt>
                <c:pt idx="86">
                  <c:v>8.232388801218658E-4</c:v>
                </c:pt>
                <c:pt idx="87">
                  <c:v>7.8902097269821676E-4</c:v>
                </c:pt>
                <c:pt idx="88">
                  <c:v>7.5780887925470562E-4</c:v>
                </c:pt>
                <c:pt idx="89">
                  <c:v>7.2930881276176405E-4</c:v>
                </c:pt>
                <c:pt idx="90">
                  <c:v>7.0325854492068747E-4</c:v>
                </c:pt>
                <c:pt idx="91">
                  <c:v>6.7942371718169941E-4</c:v>
                </c:pt>
                <c:pt idx="92">
                  <c:v>6.5759461717333355E-4</c:v>
                </c:pt>
                <c:pt idx="93">
                  <c:v>6.3758335760259527E-4</c:v>
                </c:pt>
                <c:pt idx="94">
                  <c:v>6.1922140375627785E-4</c:v>
                </c:pt>
                <c:pt idx="95">
                  <c:v>6.0235740341867973E-4</c:v>
                </c:pt>
                <c:pt idx="96">
                  <c:v>5.8685527954314433E-4</c:v>
                </c:pt>
                <c:pt idx="97">
                  <c:v>5.7259255156017765E-4</c:v>
                </c:pt>
                <c:pt idx="98">
                  <c:v>5.5945885592790124E-4</c:v>
                </c:pt>
                <c:pt idx="99">
                  <c:v>5.4735464055994927E-4</c:v>
                </c:pt>
                <c:pt idx="100">
                  <c:v>5.3619001120935319E-4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radius'!$AI$11:$AI$111</c:f>
              <c:numCache>
                <c:formatCode>0.0E+00</c:formatCode>
                <c:ptCount val="101"/>
                <c:pt idx="0">
                  <c:v>-2.1447600148107707E-4</c:v>
                </c:pt>
                <c:pt idx="1">
                  <c:v>7.8407625572860754E-4</c:v>
                </c:pt>
                <c:pt idx="2">
                  <c:v>1.0910301295057047E-2</c:v>
                </c:pt>
                <c:pt idx="3">
                  <c:v>4.3463581368279096E-2</c:v>
                </c:pt>
                <c:pt idx="4">
                  <c:v>0.10682054430054222</c:v>
                </c:pt>
                <c:pt idx="5">
                  <c:v>0.19436922243680385</c:v>
                </c:pt>
                <c:pt idx="6">
                  <c:v>0.28592605719570968</c:v>
                </c:pt>
                <c:pt idx="7">
                  <c:v>0.36234878742591675</c:v>
                </c:pt>
                <c:pt idx="8">
                  <c:v>0.41633657997034651</c:v>
                </c:pt>
                <c:pt idx="9">
                  <c:v>0.45052758725423286</c:v>
                </c:pt>
                <c:pt idx="10">
                  <c:v>0.47088764763326335</c:v>
                </c:pt>
                <c:pt idx="11">
                  <c:v>0.48268509562412387</c:v>
                </c:pt>
                <c:pt idx="12">
                  <c:v>0.48948542541597212</c:v>
                </c:pt>
                <c:pt idx="13">
                  <c:v>0.49343501872056034</c:v>
                </c:pt>
                <c:pt idx="14">
                  <c:v>0.4957602390074583</c:v>
                </c:pt>
                <c:pt idx="15">
                  <c:v>0.4971484781167782</c:v>
                </c:pt>
                <c:pt idx="16">
                  <c:v>0.49798391724352647</c:v>
                </c:pt>
                <c:pt idx="17">
                  <c:v>0.49848150993182</c:v>
                </c:pt>
                <c:pt idx="18">
                  <c:v>0.4987601513796544</c:v>
                </c:pt>
                <c:pt idx="19">
                  <c:v>0.49888135811699347</c:v>
                </c:pt>
                <c:pt idx="20">
                  <c:v>0.49886806919066279</c:v>
                </c:pt>
                <c:pt idx="21">
                  <c:v>0.49871075379793151</c:v>
                </c:pt>
                <c:pt idx="22">
                  <c:v>0.49836320796164002</c:v>
                </c:pt>
                <c:pt idx="23">
                  <c:v>0.49772690070838926</c:v>
                </c:pt>
                <c:pt idx="24">
                  <c:v>0.49661974505630468</c:v>
                </c:pt>
                <c:pt idx="25">
                  <c:v>0.4947226245270307</c:v>
                </c:pt>
                <c:pt idx="26">
                  <c:v>0.49149742853340611</c:v>
                </c:pt>
                <c:pt idx="27">
                  <c:v>0.4860790108527111</c:v>
                </c:pt>
                <c:pt idx="28">
                  <c:v>0.47717130972649624</c:v>
                </c:pt>
                <c:pt idx="29">
                  <c:v>0.46303338781942699</c:v>
                </c:pt>
                <c:pt idx="30">
                  <c:v>0.44171142259258445</c:v>
                </c:pt>
                <c:pt idx="31">
                  <c:v>0.41167494160195067</c:v>
                </c:pt>
                <c:pt idx="32">
                  <c:v>0.37281132888047336</c:v>
                </c:pt>
                <c:pt idx="33">
                  <c:v>0.32726454245865133</c:v>
                </c:pt>
                <c:pt idx="34">
                  <c:v>0.27926011588027788</c:v>
                </c:pt>
                <c:pt idx="35">
                  <c:v>0.23355801672941659</c:v>
                </c:pt>
                <c:pt idx="36">
                  <c:v>0.19349144942148039</c:v>
                </c:pt>
                <c:pt idx="37">
                  <c:v>0.16013776835044155</c:v>
                </c:pt>
                <c:pt idx="38">
                  <c:v>0.13296465499945476</c:v>
                </c:pt>
                <c:pt idx="39">
                  <c:v>0.11089391716949518</c:v>
                </c:pt>
                <c:pt idx="40">
                  <c:v>9.2901788860127163E-2</c:v>
                </c:pt>
                <c:pt idx="41">
                  <c:v>7.8162857173058306E-2</c:v>
                </c:pt>
                <c:pt idx="42">
                  <c:v>6.603072930125567E-2</c:v>
                </c:pt>
                <c:pt idx="43">
                  <c:v>5.5998384827016932E-2</c:v>
                </c:pt>
                <c:pt idx="44">
                  <c:v>4.7665956712100201E-2</c:v>
                </c:pt>
                <c:pt idx="45">
                  <c:v>4.0716362455220381E-2</c:v>
                </c:pt>
                <c:pt idx="46">
                  <c:v>3.4896850243540466E-2</c:v>
                </c:pt>
                <c:pt idx="47">
                  <c:v>3.0004939436310909E-2</c:v>
                </c:pt>
                <c:pt idx="48">
                  <c:v>2.5877644935190795E-2</c:v>
                </c:pt>
                <c:pt idx="49">
                  <c:v>2.2383171107447163E-2</c:v>
                </c:pt>
                <c:pt idx="50">
                  <c:v>1.9414474128311009E-2</c:v>
                </c:pt>
                <c:pt idx="51">
                  <c:v>1.6884246158980799E-2</c:v>
                </c:pt>
                <c:pt idx="52">
                  <c:v>1.4720987559968873E-2</c:v>
                </c:pt>
                <c:pt idx="53">
                  <c:v>1.2865916171510759E-2</c:v>
                </c:pt>
                <c:pt idx="54">
                  <c:v>1.1270523902884508E-2</c:v>
                </c:pt>
                <c:pt idx="55">
                  <c:v>9.8946363731414327E-3</c:v>
                </c:pt>
                <c:pt idx="56">
                  <c:v>8.7048653618869015E-3</c:v>
                </c:pt>
                <c:pt idx="57">
                  <c:v>7.6733693989381648E-3</c:v>
                </c:pt>
                <c:pt idx="58">
                  <c:v>6.7768571448471714E-3</c:v>
                </c:pt>
                <c:pt idx="59">
                  <c:v>5.9957828912159325E-3</c:v>
                </c:pt>
                <c:pt idx="60">
                  <c:v>5.31369471257626E-3</c:v>
                </c:pt>
                <c:pt idx="61">
                  <c:v>4.7167043933723221E-3</c:v>
                </c:pt>
                <c:pt idx="62">
                  <c:v>4.1930548731304992E-3</c:v>
                </c:pt>
                <c:pt idx="63">
                  <c:v>3.7327660755885231E-3</c:v>
                </c:pt>
                <c:pt idx="64">
                  <c:v>3.3273439688964348E-3</c:v>
                </c:pt>
                <c:pt idx="65">
                  <c:v>2.9695408111393698E-3</c:v>
                </c:pt>
                <c:pt idx="66">
                  <c:v>2.6531569700723946E-3</c:v>
                </c:pt>
                <c:pt idx="67">
                  <c:v>2.3728766210825924E-3</c:v>
                </c:pt>
                <c:pt idx="68">
                  <c:v>2.1241311395416808E-3</c:v>
                </c:pt>
                <c:pt idx="69">
                  <c:v>1.9029852020448505E-3</c:v>
                </c:pt>
                <c:pt idx="70">
                  <c:v>1.7060415640413062E-3</c:v>
                </c:pt>
                <c:pt idx="71">
                  <c:v>1.5303612418798031E-3</c:v>
                </c:pt>
                <c:pt idx="72">
                  <c:v>1.3733964362249332E-3</c:v>
                </c:pt>
                <c:pt idx="73">
                  <c:v>1.2329340229417962E-3</c:v>
                </c:pt>
                <c:pt idx="74">
                  <c:v>1.107047831701566E-3</c:v>
                </c:pt>
                <c:pt idx="75">
                  <c:v>9.9405825114601081E-4</c:v>
                </c:pt>
                <c:pt idx="76">
                  <c:v>8.9249795771982891E-4</c:v>
                </c:pt>
                <c:pt idx="77">
                  <c:v>8.0108277526166351E-4</c:v>
                </c:pt>
                <c:pt idx="78">
                  <c:v>7.1868684364564885E-4</c:v>
                </c:pt>
                <c:pt idx="79">
                  <c:v>6.4432141473168389E-4</c:v>
                </c:pt>
                <c:pt idx="80">
                  <c:v>5.771167086174512E-4</c:v>
                </c:pt>
                <c:pt idx="81">
                  <c:v>5.1630635748150502E-4</c:v>
                </c:pt>
                <c:pt idx="82">
                  <c:v>4.6121404200210746E-4</c:v>
                </c:pt>
                <c:pt idx="83">
                  <c:v>4.112419895107694E-4</c:v>
                </c:pt>
                <c:pt idx="84">
                  <c:v>3.6586105617402223E-4</c:v>
                </c:pt>
                <c:pt idx="85">
                  <c:v>3.2460215959340312E-4</c:v>
                </c:pt>
                <c:pt idx="86">
                  <c:v>2.8704886489382874E-4</c:v>
                </c:pt>
                <c:pt idx="87">
                  <c:v>2.5283095794923041E-4</c:v>
                </c:pt>
                <c:pt idx="88">
                  <c:v>2.216188649426886E-4</c:v>
                </c:pt>
                <c:pt idx="89">
                  <c:v>1.9311879884874807E-4</c:v>
                </c:pt>
                <c:pt idx="90">
                  <c:v>1.6706853137237504E-4</c:v>
                </c:pt>
                <c:pt idx="91">
                  <c:v>1.4323370396707467E-4</c:v>
                </c:pt>
                <c:pt idx="92">
                  <c:v>1.2140460426431624E-4</c:v>
                </c:pt>
                <c:pt idx="93">
                  <c:v>1.0139334497373553E-4</c:v>
                </c:pt>
                <c:pt idx="94">
                  <c:v>8.3031391384485488E-5</c:v>
                </c:pt>
                <c:pt idx="95">
                  <c:v>6.6167391282983423E-5</c:v>
                </c:pt>
                <c:pt idx="96">
                  <c:v>5.0665267624477657E-5</c:v>
                </c:pt>
                <c:pt idx="97">
                  <c:v>3.6402539841189256E-5</c:v>
                </c:pt>
                <c:pt idx="98">
                  <c:v>2.3268844392784546E-5</c:v>
                </c:pt>
                <c:pt idx="99">
                  <c:v>1.1164629194291644E-5</c:v>
                </c:pt>
                <c:pt idx="100">
                  <c:v>2.8421709430404068E-19</c:v>
                </c:pt>
              </c:numCache>
            </c:numRef>
          </c:yVal>
        </c:ser>
        <c:axId val="112755072"/>
        <c:axId val="112756992"/>
      </c:scatterChart>
      <c:valAx>
        <c:axId val="112755072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 (m)</a:t>
                </a:r>
              </a:p>
            </c:rich>
          </c:tx>
          <c:layout>
            <c:manualLayout>
              <c:xMode val="edge"/>
              <c:yMode val="edge"/>
              <c:x val="0.47182957639650613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2756992"/>
        <c:crossesAt val="-10"/>
        <c:crossBetween val="midCat"/>
      </c:valAx>
      <c:valAx>
        <c:axId val="1127569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Radial</a:t>
                </a:r>
                <a:r>
                  <a:rPr lang="en-US" sz="1400" baseline="0"/>
                  <a:t> effective stress </a:t>
                </a:r>
                <a:r>
                  <a:rPr lang="en-US" sz="1400" baseline="0">
                    <a:latin typeface="Symbol" pitchFamily="18" charset="2"/>
                  </a:rPr>
                  <a:t>s</a:t>
                </a:r>
                <a:r>
                  <a:rPr lang="en-US" sz="1400" baseline="0">
                    <a:latin typeface="+mn-lt"/>
                  </a:rPr>
                  <a:t>'</a:t>
                </a:r>
                <a:r>
                  <a:rPr lang="en-US" sz="1400" baseline="0">
                    <a:latin typeface="Symbol" pitchFamily="18" charset="2"/>
                  </a:rPr>
                  <a:t>_</a:t>
                </a:r>
                <a:r>
                  <a:rPr lang="en-US" sz="1400"/>
                  <a:t>r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36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2755072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5446286989594027"/>
          <c:y val="8.5378789189812843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413E-2"/>
          <c:w val="0.82687216592728263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radius'!$J$11:$J$111</c:f>
              <c:numCache>
                <c:formatCode>0.00E+00</c:formatCode>
                <c:ptCount val="101"/>
                <c:pt idx="0">
                  <c:v>0.37328929602413097</c:v>
                </c:pt>
                <c:pt idx="1">
                  <c:v>0.37374345185325009</c:v>
                </c:pt>
                <c:pt idx="2">
                  <c:v>0.37834082455173246</c:v>
                </c:pt>
                <c:pt idx="3">
                  <c:v>0.39301305128862996</c:v>
                </c:pt>
                <c:pt idx="4">
                  <c:v>0.42102019467638868</c:v>
                </c:pt>
                <c:pt idx="5">
                  <c:v>0.45809658325366437</c:v>
                </c:pt>
                <c:pt idx="6">
                  <c:v>0.4935567461978731</c:v>
                </c:pt>
                <c:pt idx="7">
                  <c:v>0.51798641440751181</c:v>
                </c:pt>
                <c:pt idx="8">
                  <c:v>0.52857831436961544</c:v>
                </c:pt>
                <c:pt idx="9">
                  <c:v>0.52773725865614585</c:v>
                </c:pt>
                <c:pt idx="10">
                  <c:v>0.51938639678235654</c:v>
                </c:pt>
                <c:pt idx="11">
                  <c:v>0.50681406118105043</c:v>
                </c:pt>
                <c:pt idx="12">
                  <c:v>0.49219647728707827</c:v>
                </c:pt>
                <c:pt idx="13">
                  <c:v>0.47681515278710374</c:v>
                </c:pt>
                <c:pt idx="14">
                  <c:v>0.46137528115370696</c:v>
                </c:pt>
                <c:pt idx="15">
                  <c:v>0.44624477135229212</c:v>
                </c:pt>
                <c:pt idx="16">
                  <c:v>0.43160284750627081</c:v>
                </c:pt>
                <c:pt idx="17">
                  <c:v>0.41752561229884411</c:v>
                </c:pt>
                <c:pt idx="18">
                  <c:v>0.40403377123213363</c:v>
                </c:pt>
                <c:pt idx="19">
                  <c:v>0.3911189500375436</c:v>
                </c:pt>
                <c:pt idx="20">
                  <c:v>0.3787581663645046</c:v>
                </c:pt>
                <c:pt idx="21">
                  <c:v>0.36692177683630878</c:v>
                </c:pt>
                <c:pt idx="22">
                  <c:v>0.35557781783699538</c:v>
                </c:pt>
                <c:pt idx="23">
                  <c:v>0.34469434033325352</c:v>
                </c:pt>
                <c:pt idx="24">
                  <c:v>0.33424062232237878</c:v>
                </c:pt>
                <c:pt idx="25">
                  <c:v>0.324187751608492</c:v>
                </c:pt>
                <c:pt idx="26">
                  <c:v>0.31450885650908289</c:v>
                </c:pt>
                <c:pt idx="27">
                  <c:v>0.3051791423397493</c:v>
                </c:pt>
                <c:pt idx="28">
                  <c:v>0.29617582401830511</c:v>
                </c:pt>
                <c:pt idx="29">
                  <c:v>0.28747800661695799</c:v>
                </c:pt>
                <c:pt idx="30">
                  <c:v>0.27906654348655435</c:v>
                </c:pt>
                <c:pt idx="31">
                  <c:v>0.27092388866710987</c:v>
                </c:pt>
                <c:pt idx="32">
                  <c:v>0.26303395275305319</c:v>
                </c:pt>
                <c:pt idx="33">
                  <c:v>0.25538196696566462</c:v>
                </c:pt>
                <c:pt idx="34">
                  <c:v>0.24795435761236692</c:v>
                </c:pt>
                <c:pt idx="35">
                  <c:v>0.24073863163249737</c:v>
                </c:pt>
                <c:pt idx="36">
                  <c:v>0.23372327309965357</c:v>
                </c:pt>
                <c:pt idx="37">
                  <c:v>0.22689765010836904</c:v>
                </c:pt>
                <c:pt idx="38">
                  <c:v>0.22025193125987416</c:v>
                </c:pt>
                <c:pt idx="39">
                  <c:v>0.2137770108828283</c:v>
                </c:pt>
                <c:pt idx="40">
                  <c:v>0.2074644421226301</c:v>
                </c:pt>
                <c:pt idx="41">
                  <c:v>0.20130637707246829</c:v>
                </c:pt>
                <c:pt idx="42">
                  <c:v>0.19529551317977878</c:v>
                </c:pt>
                <c:pt idx="43">
                  <c:v>0.18942504523085796</c:v>
                </c:pt>
                <c:pt idx="44">
                  <c:v>0.18368862228682781</c:v>
                </c:pt>
                <c:pt idx="45">
                  <c:v>0.17808030901197797</c:v>
                </c:pt>
                <c:pt idx="46">
                  <c:v>0.17259455089862857</c:v>
                </c:pt>
                <c:pt idx="47">
                  <c:v>0.1672261429501557</c:v>
                </c:pt>
                <c:pt idx="48">
                  <c:v>0.16197020143548105</c:v>
                </c:pt>
                <c:pt idx="49">
                  <c:v>0.15682213837428988</c:v>
                </c:pt>
                <c:pt idx="50">
                  <c:v>0.15177763845288647</c:v>
                </c:pt>
                <c:pt idx="51">
                  <c:v>0.14683263810638511</c:v>
                </c:pt>
                <c:pt idx="52">
                  <c:v>0.14198330653434421</c:v>
                </c:pt>
                <c:pt idx="53">
                  <c:v>0.13722602844449305</c:v>
                </c:pt>
                <c:pt idx="54">
                  <c:v>0.13255738834330649</c:v>
                </c:pt>
                <c:pt idx="55">
                  <c:v>0.12797415621328317</c:v>
                </c:pt>
                <c:pt idx="56">
                  <c:v>0.12347327443526092</c:v>
                </c:pt>
                <c:pt idx="57">
                  <c:v>0.1190518458302727</c:v>
                </c:pt>
                <c:pt idx="58">
                  <c:v>0.11470712270962816</c:v>
                </c:pt>
                <c:pt idx="59">
                  <c:v>0.11043649683433784</c:v>
                </c:pt>
                <c:pt idx="60">
                  <c:v>0.10623749019591772</c:v>
                </c:pt>
                <c:pt idx="61">
                  <c:v>0.10210774654020305</c:v>
                </c:pt>
                <c:pt idx="62">
                  <c:v>9.8045023564260383E-2</c:v>
                </c:pt>
                <c:pt idx="63">
                  <c:v>9.4047185723917417E-2</c:v>
                </c:pt>
                <c:pt idx="64">
                  <c:v>9.0112197596009816E-2</c:v>
                </c:pt>
                <c:pt idx="65">
                  <c:v>8.6238117745250559E-2</c:v>
                </c:pt>
                <c:pt idx="66">
                  <c:v>8.2423093050759524E-2</c:v>
                </c:pt>
                <c:pt idx="67">
                  <c:v>7.8665353451852077E-2</c:v>
                </c:pt>
                <c:pt idx="68">
                  <c:v>7.496320707672334E-2</c:v>
                </c:pt>
                <c:pt idx="69">
                  <c:v>7.1315035721258635E-2</c:v>
                </c:pt>
                <c:pt idx="70">
                  <c:v>6.7719290648396116E-2</c:v>
                </c:pt>
                <c:pt idx="71">
                  <c:v>6.4174488681318961E-2</c:v>
                </c:pt>
                <c:pt idx="72">
                  <c:v>6.0679208566298201E-2</c:v>
                </c:pt>
                <c:pt idx="73">
                  <c:v>5.7232087583277066E-2</c:v>
                </c:pt>
                <c:pt idx="74">
                  <c:v>5.3831818384325325E-2</c:v>
                </c:pt>
                <c:pt idx="75">
                  <c:v>5.0477146041916658E-2</c:v>
                </c:pt>
                <c:pt idx="76">
                  <c:v>4.7166865290609768E-2</c:v>
                </c:pt>
                <c:pt idx="77">
                  <c:v>4.3899817947197196E-2</c:v>
                </c:pt>
                <c:pt idx="78">
                  <c:v>4.0674890495695275E-2</c:v>
                </c:pt>
                <c:pt idx="79">
                  <c:v>3.7491011824747483E-2</c:v>
                </c:pt>
                <c:pt idx="80">
                  <c:v>3.4347151106088353E-2</c:v>
                </c:pt>
                <c:pt idx="81">
                  <c:v>3.1242315803678325E-2</c:v>
                </c:pt>
                <c:pt idx="82">
                  <c:v>2.8175549804007605E-2</c:v>
                </c:pt>
                <c:pt idx="83">
                  <c:v>2.514593165884934E-2</c:v>
                </c:pt>
                <c:pt idx="84">
                  <c:v>2.2152572932473739E-2</c:v>
                </c:pt>
                <c:pt idx="85">
                  <c:v>1.9194616645976041E-2</c:v>
                </c:pt>
                <c:pt idx="86">
                  <c:v>1.6271235811975614E-2</c:v>
                </c:pt>
                <c:pt idx="87">
                  <c:v>1.3381632053470337E-2</c:v>
                </c:pt>
                <c:pt idx="88">
                  <c:v>1.0525034301131886E-2</c:v>
                </c:pt>
                <c:pt idx="89">
                  <c:v>7.7006975637677125E-3</c:v>
                </c:pt>
                <c:pt idx="90">
                  <c:v>4.9079017670828409E-3</c:v>
                </c:pt>
                <c:pt idx="91">
                  <c:v>2.1459506562549191E-3</c:v>
                </c:pt>
                <c:pt idx="92">
                  <c:v>-5.8582924183781665E-4</c:v>
                </c:pt>
                <c:pt idx="93">
                  <c:v>-3.2880896005694875E-3</c:v>
                </c:pt>
                <c:pt idx="94">
                  <c:v>-5.9614612232637039E-3</c:v>
                </c:pt>
                <c:pt idx="95">
                  <c:v>-8.6065549239262747E-3</c:v>
                </c:pt>
                <c:pt idx="96">
                  <c:v>-1.122396236207098E-2</c:v>
                </c:pt>
                <c:pt idx="97">
                  <c:v>-1.3814256834476325E-2</c:v>
                </c:pt>
                <c:pt idx="98">
                  <c:v>-1.6377994026505333E-2</c:v>
                </c:pt>
                <c:pt idx="99">
                  <c:v>-1.8915712725440046E-2</c:v>
                </c:pt>
                <c:pt idx="100">
                  <c:v>-2.1427935498107131E-2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radius'!$Q$11:$Q$111</c:f>
              <c:numCache>
                <c:formatCode>0.00E+00</c:formatCode>
                <c:ptCount val="101"/>
                <c:pt idx="0">
                  <c:v>0.40328840560148471</c:v>
                </c:pt>
                <c:pt idx="1">
                  <c:v>0.40378250431335594</c:v>
                </c:pt>
                <c:pt idx="2">
                  <c:v>0.40878493408120642</c:v>
                </c:pt>
                <c:pt idx="3">
                  <c:v>0.42475931838765829</c:v>
                </c:pt>
                <c:pt idx="4">
                  <c:v>0.4553007939141267</c:v>
                </c:pt>
                <c:pt idx="5">
                  <c:v>0.49587921115793676</c:v>
                </c:pt>
                <c:pt idx="6">
                  <c:v>0.53500175026707186</c:v>
                </c:pt>
                <c:pt idx="7">
                  <c:v>0.56248844679035725</c:v>
                </c:pt>
                <c:pt idx="8">
                  <c:v>0.5752399977693573</c:v>
                </c:pt>
                <c:pt idx="9">
                  <c:v>0.57576675405893529</c:v>
                </c:pt>
                <c:pt idx="10">
                  <c:v>0.56823051622388765</c:v>
                </c:pt>
                <c:pt idx="11">
                  <c:v>0.55613037208426097</c:v>
                </c:pt>
                <c:pt idx="12">
                  <c:v>0.54178519522000634</c:v>
                </c:pt>
                <c:pt idx="13">
                  <c:v>0.52656238740649097</c:v>
                </c:pt>
                <c:pt idx="14">
                  <c:v>0.5112162524268733</c:v>
                </c:pt>
                <c:pt idx="15">
                  <c:v>0.49614227793360588</c:v>
                </c:pt>
                <c:pt idx="16">
                  <c:v>0.48153518230636472</c:v>
                </c:pt>
                <c:pt idx="17">
                  <c:v>0.4674798653803765</c:v>
                </c:pt>
                <c:pt idx="18">
                  <c:v>0.45400210732272728</c:v>
                </c:pt>
                <c:pt idx="19">
                  <c:v>0.44109651578055109</c:v>
                </c:pt>
                <c:pt idx="20">
                  <c:v>0.42874189506116567</c:v>
                </c:pt>
                <c:pt idx="21">
                  <c:v>0.41690969342636008</c:v>
                </c:pt>
                <c:pt idx="22">
                  <c:v>0.40556862710897756</c:v>
                </c:pt>
                <c:pt idx="23">
                  <c:v>0.39468717831836514</c:v>
                </c:pt>
                <c:pt idx="24">
                  <c:v>0.3842349034231668</c:v>
                </c:pt>
                <c:pt idx="25">
                  <c:v>0.37418307291703967</c:v>
                </c:pt>
                <c:pt idx="26">
                  <c:v>0.36450493689851055</c:v>
                </c:pt>
                <c:pt idx="27">
                  <c:v>0.35517578306353714</c:v>
                </c:pt>
                <c:pt idx="28">
                  <c:v>0.34617288283204961</c:v>
                </c:pt>
                <c:pt idx="29">
                  <c:v>0.33747538053561388</c:v>
                </c:pt>
                <c:pt idx="30">
                  <c:v>0.32906415713864001</c:v>
                </c:pt>
                <c:pt idx="31">
                  <c:v>0.32092168632780793</c:v>
                </c:pt>
                <c:pt idx="32">
                  <c:v>0.31303189282783295</c:v>
                </c:pt>
                <c:pt idx="33">
                  <c:v>0.30538001812688215</c:v>
                </c:pt>
                <c:pt idx="34">
                  <c:v>0.29795249606423579</c:v>
                </c:pt>
                <c:pt idx="35">
                  <c:v>0.2907368391550571</c:v>
                </c:pt>
                <c:pt idx="36">
                  <c:v>0.28372153563631963</c:v>
                </c:pt>
                <c:pt idx="37">
                  <c:v>0.27689595673665396</c:v>
                </c:pt>
                <c:pt idx="38">
                  <c:v>0.27025027343481722</c:v>
                </c:pt>
                <c:pt idx="39">
                  <c:v>0.2637753818762944</c:v>
                </c:pt>
                <c:pt idx="40">
                  <c:v>0.25746283660451624</c:v>
                </c:pt>
                <c:pt idx="41">
                  <c:v>0.251304790795573</c:v>
                </c:pt>
                <c:pt idx="42">
                  <c:v>0.24529394274099578</c:v>
                </c:pt>
                <c:pt idx="43">
                  <c:v>0.23942348788898582</c:v>
                </c:pt>
                <c:pt idx="44">
                  <c:v>0.23368707582267911</c:v>
                </c:pt>
                <c:pt idx="45">
                  <c:v>0.22807877162030651</c:v>
                </c:pt>
                <c:pt idx="46">
                  <c:v>0.22259302110414766</c:v>
                </c:pt>
                <c:pt idx="47">
                  <c:v>0.21722461954191086</c:v>
                </c:pt>
                <c:pt idx="48">
                  <c:v>0.21196868341528965</c:v>
                </c:pt>
                <c:pt idx="49">
                  <c:v>0.2068206249160244</c:v>
                </c:pt>
                <c:pt idx="50">
                  <c:v>0.20177612887016175</c:v>
                </c:pt>
                <c:pt idx="51">
                  <c:v>0.19683113182679357</c:v>
                </c:pt>
                <c:pt idx="52">
                  <c:v>0.1919818030788189</c:v>
                </c:pt>
                <c:pt idx="53">
                  <c:v>0.18722452741070522</c:v>
                </c:pt>
                <c:pt idx="54">
                  <c:v>0.1825558893922532</c:v>
                </c:pt>
                <c:pt idx="55">
                  <c:v>0.17797265905840787</c:v>
                </c:pt>
                <c:pt idx="56">
                  <c:v>0.17347177883359435</c:v>
                </c:pt>
                <c:pt idx="57">
                  <c:v>0.16905035157519174</c:v>
                </c:pt>
                <c:pt idx="58">
                  <c:v>0.16470562962491581</c:v>
                </c:pt>
                <c:pt idx="59">
                  <c:v>0.1604350047692934</c:v>
                </c:pt>
                <c:pt idx="60">
                  <c:v>0.15623599902131802</c:v>
                </c:pt>
                <c:pt idx="61">
                  <c:v>0.15210625614495546</c:v>
                </c:pt>
                <c:pt idx="62">
                  <c:v>0.14804353385262081</c:v>
                </c:pt>
                <c:pt idx="63">
                  <c:v>0.14404569661317043</c:v>
                </c:pt>
                <c:pt idx="64">
                  <c:v>0.14011070901452868</c:v>
                </c:pt>
                <c:pt idx="65">
                  <c:v>0.13623662963087022</c:v>
                </c:pt>
                <c:pt idx="66">
                  <c:v>0.13242160534940833</c:v>
                </c:pt>
                <c:pt idx="67">
                  <c:v>0.1286638661163981</c:v>
                </c:pt>
                <c:pt idx="68">
                  <c:v>0.12496172006599879</c:v>
                </c:pt>
                <c:pt idx="69">
                  <c:v>0.12131354899923318</c:v>
                </c:pt>
                <c:pt idx="70">
                  <c:v>0.11771780418347437</c:v>
                </c:pt>
                <c:pt idx="71">
                  <c:v>0.11417300244574237</c:v>
                </c:pt>
                <c:pt idx="72">
                  <c:v>0.11067772253563425</c:v>
                </c:pt>
                <c:pt idx="73">
                  <c:v>0.10723060173598238</c:v>
                </c:pt>
                <c:pt idx="74">
                  <c:v>0.10383033270137111</c:v>
                </c:pt>
                <c:pt idx="75">
                  <c:v>0.10047566050646679</c:v>
                </c:pt>
                <c:pt idx="76">
                  <c:v>9.716537988774368E-2</c:v>
                </c:pt>
                <c:pt idx="77">
                  <c:v>9.3898332663670758E-2</c:v>
                </c:pt>
                <c:pt idx="78">
                  <c:v>9.0673405319734141E-2</c:v>
                </c:pt>
                <c:pt idx="79">
                  <c:v>8.7489526745868088E-2</c:v>
                </c:pt>
                <c:pt idx="80">
                  <c:v>8.4345666114942583E-2</c:v>
                </c:pt>
                <c:pt idx="81">
                  <c:v>8.1240830891918553E-2</c:v>
                </c:pt>
                <c:pt idx="82">
                  <c:v>7.8174064964169121E-2</c:v>
                </c:pt>
                <c:pt idx="83">
                  <c:v>7.5144446884247817E-2</c:v>
                </c:pt>
                <c:pt idx="84">
                  <c:v>7.2151088217115605E-2</c:v>
                </c:pt>
                <c:pt idx="85">
                  <c:v>6.91931319844801E-2</c:v>
                </c:pt>
                <c:pt idx="86">
                  <c:v>6.6269751199504318E-2</c:v>
                </c:pt>
                <c:pt idx="87">
                  <c:v>6.3380147485669433E-2</c:v>
                </c:pt>
                <c:pt idx="88">
                  <c:v>6.0523549774077395E-2</c:v>
                </c:pt>
                <c:pt idx="89">
                  <c:v>5.7699213073919162E-2</c:v>
                </c:pt>
                <c:pt idx="90">
                  <c:v>5.4906417311242101E-2</c:v>
                </c:pt>
                <c:pt idx="91">
                  <c:v>5.214446623152981E-2</c:v>
                </c:pt>
                <c:pt idx="92">
                  <c:v>4.9412686361934272E-2</c:v>
                </c:pt>
                <c:pt idx="93">
                  <c:v>4.6710426029326665E-2</c:v>
                </c:pt>
                <c:pt idx="94">
                  <c:v>4.4037054430603406E-2</c:v>
                </c:pt>
                <c:pt idx="95">
                  <c:v>4.1391960751956253E-2</c:v>
                </c:pt>
                <c:pt idx="96">
                  <c:v>3.8774553334049083E-2</c:v>
                </c:pt>
                <c:pt idx="97">
                  <c:v>3.618425888026329E-2</c:v>
                </c:pt>
                <c:pt idx="98">
                  <c:v>3.3620521705379908E-2</c:v>
                </c:pt>
                <c:pt idx="99">
                  <c:v>3.108280302224687E-2</c:v>
                </c:pt>
                <c:pt idx="100">
                  <c:v>2.8570580264154859E-2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radius'!$AF$11:$AF$111</c:f>
              <c:numCache>
                <c:formatCode>General</c:formatCode>
                <c:ptCount val="101"/>
                <c:pt idx="0">
                  <c:v>1.000057723482199</c:v>
                </c:pt>
                <c:pt idx="1">
                  <c:v>0.99905958551757301</c:v>
                </c:pt>
                <c:pt idx="2">
                  <c:v>0.98893755929347182</c:v>
                </c:pt>
                <c:pt idx="3">
                  <c:v>0.95639774421347412</c:v>
                </c:pt>
                <c:pt idx="4">
                  <c:v>0.89306681009961553</c:v>
                </c:pt>
                <c:pt idx="5">
                  <c:v>0.80555352481127296</c:v>
                </c:pt>
                <c:pt idx="6">
                  <c:v>0.71403234720799436</c:v>
                </c:pt>
                <c:pt idx="7">
                  <c:v>0.63763678171096705</c:v>
                </c:pt>
                <c:pt idx="8">
                  <c:v>0.58366383526318166</c:v>
                </c:pt>
                <c:pt idx="9">
                  <c:v>0.54947556995420721</c:v>
                </c:pt>
                <c:pt idx="10">
                  <c:v>0.52910745023220462</c:v>
                </c:pt>
                <c:pt idx="11">
                  <c:v>0.51729162238021353</c:v>
                </c:pt>
                <c:pt idx="12">
                  <c:v>0.51046152684061574</c:v>
                </c:pt>
                <c:pt idx="13">
                  <c:v>0.50646781687475551</c:v>
                </c:pt>
                <c:pt idx="14">
                  <c:v>0.50407869266037308</c:v>
                </c:pt>
                <c:pt idx="15">
                  <c:v>0.50259769337523508</c:v>
                </c:pt>
                <c:pt idx="16">
                  <c:v>0.50162576149699123</c:v>
                </c:pt>
                <c:pt idx="17">
                  <c:v>0.50092333875029338</c:v>
                </c:pt>
                <c:pt idx="18">
                  <c:v>0.5003301657844117</c:v>
                </c:pt>
                <c:pt idx="19">
                  <c:v>0.49971392775890394</c:v>
                </c:pt>
                <c:pt idx="20">
                  <c:v>0.49892847815806673</c:v>
                </c:pt>
                <c:pt idx="21">
                  <c:v>0.49776605329030071</c:v>
                </c:pt>
                <c:pt idx="22">
                  <c:v>0.49588646437522976</c:v>
                </c:pt>
                <c:pt idx="23">
                  <c:v>0.49270055473693536</c:v>
                </c:pt>
                <c:pt idx="24">
                  <c:v>0.4871777757709716</c:v>
                </c:pt>
                <c:pt idx="25">
                  <c:v>0.47754810695895439</c:v>
                </c:pt>
                <c:pt idx="26">
                  <c:v>0.46090149401674874</c:v>
                </c:pt>
                <c:pt idx="27">
                  <c:v>0.43280534135822085</c:v>
                </c:pt>
                <c:pt idx="28">
                  <c:v>0.38732436989635027</c:v>
                </c:pt>
                <c:pt idx="29">
                  <c:v>0.31820936125261057</c:v>
                </c:pt>
                <c:pt idx="30">
                  <c:v>0.22214270226133462</c:v>
                </c:pt>
                <c:pt idx="31">
                  <c:v>0.1038843623562283</c:v>
                </c:pt>
                <c:pt idx="32">
                  <c:v>-1.9772975107818613E-2</c:v>
                </c:pt>
                <c:pt idx="33">
                  <c:v>-0.12312836966326959</c:v>
                </c:pt>
                <c:pt idx="34">
                  <c:v>-0.18446612245585445</c:v>
                </c:pt>
                <c:pt idx="35">
                  <c:v>-0.20012057823501755</c:v>
                </c:pt>
                <c:pt idx="36">
                  <c:v>-0.18499082118272561</c:v>
                </c:pt>
                <c:pt idx="37">
                  <c:v>-0.15855016265784588</c:v>
                </c:pt>
                <c:pt idx="38">
                  <c:v>-0.13259946101225176</c:v>
                </c:pt>
                <c:pt idx="39">
                  <c:v>-0.11065663435255647</c:v>
                </c:pt>
                <c:pt idx="40">
                  <c:v>-9.2671786783157517E-2</c:v>
                </c:pt>
                <c:pt idx="41">
                  <c:v>-7.7933059966812213E-2</c:v>
                </c:pt>
                <c:pt idx="42">
                  <c:v>-6.5800934493885285E-2</c:v>
                </c:pt>
                <c:pt idx="43">
                  <c:v>-5.5768589891882957E-2</c:v>
                </c:pt>
                <c:pt idx="44">
                  <c:v>-4.7436161660333875E-2</c:v>
                </c:pt>
                <c:pt idx="45">
                  <c:v>-4.0486567306159738E-2</c:v>
                </c:pt>
                <c:pt idx="46">
                  <c:v>-3.4667055013006653E-2</c:v>
                </c:pt>
                <c:pt idx="47">
                  <c:v>-2.9775144137290346E-2</c:v>
                </c:pt>
                <c:pt idx="48">
                  <c:v>-2.5647849578388102E-2</c:v>
                </c:pt>
                <c:pt idx="49">
                  <c:v>-2.2153375701721843E-2</c:v>
                </c:pt>
                <c:pt idx="50">
                  <c:v>-1.9184678681023925E-2</c:v>
                </c:pt>
                <c:pt idx="51">
                  <c:v>-1.6654450676270527E-2</c:v>
                </c:pt>
                <c:pt idx="52">
                  <c:v>-1.4491192046972978E-2</c:v>
                </c:pt>
                <c:pt idx="53">
                  <c:v>-1.2636120632543863E-2</c:v>
                </c:pt>
                <c:pt idx="54">
                  <c:v>-1.1040728341582123E-2</c:v>
                </c:pt>
                <c:pt idx="55">
                  <c:v>-9.6648407925766198E-3</c:v>
                </c:pt>
                <c:pt idx="56">
                  <c:v>-8.4750697646652964E-3</c:v>
                </c:pt>
                <c:pt idx="57">
                  <c:v>-7.4435737872756138E-3</c:v>
                </c:pt>
                <c:pt idx="58">
                  <c:v>-6.5470615206334503E-3</c:v>
                </c:pt>
                <c:pt idx="59">
                  <c:v>-5.7659872560671703E-3</c:v>
                </c:pt>
                <c:pt idx="60">
                  <c:v>-5.083899067878264E-3</c:v>
                </c:pt>
                <c:pt idx="61">
                  <c:v>-4.4869087403164622E-3</c:v>
                </c:pt>
                <c:pt idx="62">
                  <c:v>-3.9632592127435452E-3</c:v>
                </c:pt>
                <c:pt idx="63">
                  <c:v>-3.5029704087575263E-3</c:v>
                </c:pt>
                <c:pt idx="64">
                  <c:v>-3.0975482963895283E-3</c:v>
                </c:pt>
                <c:pt idx="65">
                  <c:v>-2.7397451336232189E-3</c:v>
                </c:pt>
                <c:pt idx="66">
                  <c:v>-2.4233612881268702E-3</c:v>
                </c:pt>
                <c:pt idx="67">
                  <c:v>-2.1430809352131429E-3</c:v>
                </c:pt>
                <c:pt idx="68">
                  <c:v>-1.8943354501897943E-3</c:v>
                </c:pt>
                <c:pt idx="69">
                  <c:v>-1.6731895095969209E-3</c:v>
                </c:pt>
                <c:pt idx="70">
                  <c:v>-1.4762458688361657E-3</c:v>
                </c:pt>
                <c:pt idx="71">
                  <c:v>-1.3005655442151379E-3</c:v>
                </c:pt>
                <c:pt idx="72">
                  <c:v>-1.1436007363627607E-3</c:v>
                </c:pt>
                <c:pt idx="73">
                  <c:v>-1.0031383211131499E-3</c:v>
                </c:pt>
                <c:pt idx="74">
                  <c:v>-8.7725212811051332E-4</c:v>
                </c:pt>
                <c:pt idx="75">
                  <c:v>-7.6426254597310379E-4</c:v>
                </c:pt>
                <c:pt idx="76">
                  <c:v>-6.627022511250778E-4</c:v>
                </c:pt>
                <c:pt idx="77">
                  <c:v>-5.7128706738709977E-4</c:v>
                </c:pt>
                <c:pt idx="78">
                  <c:v>-4.8889113461754214E-4</c:v>
                </c:pt>
                <c:pt idx="79">
                  <c:v>-4.145257046624612E-4</c:v>
                </c:pt>
                <c:pt idx="80">
                  <c:v>-3.4732099760736252E-4</c:v>
                </c:pt>
                <c:pt idx="81">
                  <c:v>-2.8651064562007158E-4</c:v>
                </c:pt>
                <c:pt idx="82">
                  <c:v>-2.3141832936938149E-4</c:v>
                </c:pt>
                <c:pt idx="83">
                  <c:v>-1.8144627617843468E-4</c:v>
                </c:pt>
                <c:pt idx="84">
                  <c:v>-1.3606534220635439E-4</c:v>
                </c:pt>
                <c:pt idx="85">
                  <c:v>-9.4806445048110764E-5</c:v>
                </c:pt>
                <c:pt idx="86">
                  <c:v>-5.7253149822790237E-5</c:v>
                </c:pt>
                <c:pt idx="87">
                  <c:v>-2.3035242399141218E-5</c:v>
                </c:pt>
                <c:pt idx="88">
                  <c:v>8.176851044369892E-6</c:v>
                </c:pt>
                <c:pt idx="89">
                  <c:v>3.6676917537311319E-5</c:v>
                </c:pt>
                <c:pt idx="90">
                  <c:v>6.2727185378388188E-5</c:v>
                </c:pt>
                <c:pt idx="91">
                  <c:v>8.6562013117376071E-5</c:v>
                </c:pt>
                <c:pt idx="92">
                  <c:v>1.0839111312574193E-4</c:v>
                </c:pt>
                <c:pt idx="93">
                  <c:v>1.2840237269648029E-4</c:v>
                </c:pt>
                <c:pt idx="94">
                  <c:v>1.4676432654279773E-4</c:v>
                </c:pt>
                <c:pt idx="95">
                  <c:v>1.6362832688039574E-4</c:v>
                </c:pt>
                <c:pt idx="96">
                  <c:v>1.7913045075593128E-4</c:v>
                </c:pt>
                <c:pt idx="97">
                  <c:v>1.9339317873889785E-4</c:v>
                </c:pt>
                <c:pt idx="98">
                  <c:v>2.0652687437117432E-4</c:v>
                </c:pt>
                <c:pt idx="99">
                  <c:v>2.1863108973912629E-4</c:v>
                </c:pt>
                <c:pt idx="100">
                  <c:v>2.297957190897224E-4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radius'!$AJ$11:$AJ$111</c:f>
              <c:numCache>
                <c:formatCode>0.0E+00</c:formatCode>
                <c:ptCount val="101"/>
                <c:pt idx="0">
                  <c:v>0.99973600947676022</c:v>
                </c:pt>
                <c:pt idx="1">
                  <c:v>0.99873744315992719</c:v>
                </c:pt>
                <c:pt idx="2">
                  <c:v>0.98861107305582241</c:v>
                </c:pt>
                <c:pt idx="3">
                  <c:v>0.95605729348376756</c:v>
                </c:pt>
                <c:pt idx="4">
                  <c:v>0.89269918089178268</c:v>
                </c:pt>
                <c:pt idx="5">
                  <c:v>0.80514833943309561</c:v>
                </c:pt>
                <c:pt idx="6">
                  <c:v>0.71358788607390145</c:v>
                </c:pt>
                <c:pt idx="7">
                  <c:v>0.63715953664303815</c:v>
                </c:pt>
                <c:pt idx="8">
                  <c:v>0.58316342984186942</c:v>
                </c:pt>
                <c:pt idx="9">
                  <c:v>0.54896049595491425</c:v>
                </c:pt>
                <c:pt idx="10">
                  <c:v>0.52858364010820258</c:v>
                </c:pt>
                <c:pt idx="11">
                  <c:v>0.51676274841903069</c:v>
                </c:pt>
                <c:pt idx="12">
                  <c:v>0.5099297315541711</c:v>
                </c:pt>
                <c:pt idx="13">
                  <c:v>0.50593432163658403</c:v>
                </c:pt>
                <c:pt idx="14">
                  <c:v>0.50354419217922042</c:v>
                </c:pt>
                <c:pt idx="15">
                  <c:v>0.5020625866027395</c:v>
                </c:pt>
                <c:pt idx="16">
                  <c:v>0.50109028122255084</c:v>
                </c:pt>
                <c:pt idx="17">
                  <c:v>0.50038762342160603</c:v>
                </c:pt>
                <c:pt idx="18">
                  <c:v>0.49979429942786652</c:v>
                </c:pt>
                <c:pt idx="19">
                  <c:v>0.4991779624224727</c:v>
                </c:pt>
                <c:pt idx="20">
                  <c:v>0.49839244672939031</c:v>
                </c:pt>
                <c:pt idx="21">
                  <c:v>0.49722997695015941</c:v>
                </c:pt>
                <c:pt idx="22">
                  <c:v>0.49535035701362484</c:v>
                </c:pt>
                <c:pt idx="23">
                  <c:v>0.4921644256191704</c:v>
                </c:pt>
                <c:pt idx="24">
                  <c:v>0.48664163117706305</c:v>
                </c:pt>
                <c:pt idx="25">
                  <c:v>0.47701195120973466</c:v>
                </c:pt>
                <c:pt idx="26">
                  <c:v>0.46036533012705577</c:v>
                </c:pt>
                <c:pt idx="27">
                  <c:v>0.43226917145943572</c:v>
                </c:pt>
                <c:pt idx="28">
                  <c:v>0.38678819551391896</c:v>
                </c:pt>
                <c:pt idx="29">
                  <c:v>0.31767318349095686</c:v>
                </c:pt>
                <c:pt idx="30">
                  <c:v>0.22160652192875122</c:v>
                </c:pt>
                <c:pt idx="31">
                  <c:v>0.10334818005031472</c:v>
                </c:pt>
                <c:pt idx="32">
                  <c:v>-2.030915894099768E-2</c:v>
                </c:pt>
                <c:pt idx="33">
                  <c:v>-0.12366455468775278</c:v>
                </c:pt>
                <c:pt idx="34">
                  <c:v>-0.18500230841645293</c:v>
                </c:pt>
                <c:pt idx="35">
                  <c:v>-0.2006567649363383</c:v>
                </c:pt>
                <c:pt idx="36">
                  <c:v>-0.18552700847402415</c:v>
                </c:pt>
                <c:pt idx="37">
                  <c:v>-0.15908635042198815</c:v>
                </c:pt>
                <c:pt idx="38">
                  <c:v>-0.13313564915760065</c:v>
                </c:pt>
                <c:pt idx="39">
                  <c:v>-0.11119282280695858</c:v>
                </c:pt>
                <c:pt idx="40">
                  <c:v>-9.3207975489452227E-2</c:v>
                </c:pt>
                <c:pt idx="41">
                  <c:v>-7.8469248879452017E-2</c:v>
                </c:pt>
                <c:pt idx="42">
                  <c:v>-6.633712357637489E-2</c:v>
                </c:pt>
                <c:pt idx="43">
                  <c:v>-5.6304779114825391E-2</c:v>
                </c:pt>
                <c:pt idx="44">
                  <c:v>-4.7972350999930302E-2</c:v>
                </c:pt>
                <c:pt idx="45">
                  <c:v>-4.102275674305049E-2</c:v>
                </c:pt>
                <c:pt idx="46">
                  <c:v>-3.5203244531370574E-2</c:v>
                </c:pt>
                <c:pt idx="47">
                  <c:v>-3.0311333724141017E-2</c:v>
                </c:pt>
                <c:pt idx="48">
                  <c:v>-2.6184039223020903E-2</c:v>
                </c:pt>
                <c:pt idx="49">
                  <c:v>-2.2689565395277271E-2</c:v>
                </c:pt>
                <c:pt idx="50">
                  <c:v>-1.9720868416141117E-2</c:v>
                </c:pt>
                <c:pt idx="51">
                  <c:v>-1.7190640446810911E-2</c:v>
                </c:pt>
                <c:pt idx="52">
                  <c:v>-1.5027381847798983E-2</c:v>
                </c:pt>
                <c:pt idx="53">
                  <c:v>-1.3172310459340869E-2</c:v>
                </c:pt>
                <c:pt idx="54">
                  <c:v>-1.157691819071462E-2</c:v>
                </c:pt>
                <c:pt idx="55">
                  <c:v>-1.0201030660971543E-2</c:v>
                </c:pt>
                <c:pt idx="56">
                  <c:v>-9.0112596497170117E-3</c:v>
                </c:pt>
                <c:pt idx="57">
                  <c:v>-7.979763686768275E-3</c:v>
                </c:pt>
                <c:pt idx="58">
                  <c:v>-7.0832514326772816E-3</c:v>
                </c:pt>
                <c:pt idx="59">
                  <c:v>-6.3021771790460418E-3</c:v>
                </c:pt>
                <c:pt idx="60">
                  <c:v>-5.6200890004063702E-3</c:v>
                </c:pt>
                <c:pt idx="61">
                  <c:v>-5.0230986812024331E-3</c:v>
                </c:pt>
                <c:pt idx="62">
                  <c:v>-4.4994491609606094E-3</c:v>
                </c:pt>
                <c:pt idx="63">
                  <c:v>-4.0391603634186337E-3</c:v>
                </c:pt>
                <c:pt idx="64">
                  <c:v>-3.633738256726545E-3</c:v>
                </c:pt>
                <c:pt idx="65">
                  <c:v>-3.27593509896948E-3</c:v>
                </c:pt>
                <c:pt idx="66">
                  <c:v>-2.9595512579025048E-3</c:v>
                </c:pt>
                <c:pt idx="67">
                  <c:v>-2.6792709089127026E-3</c:v>
                </c:pt>
                <c:pt idx="68">
                  <c:v>-2.430525427371791E-3</c:v>
                </c:pt>
                <c:pt idx="69">
                  <c:v>-2.2093794898749605E-3</c:v>
                </c:pt>
                <c:pt idx="70">
                  <c:v>-2.0124358518714166E-3</c:v>
                </c:pt>
                <c:pt idx="71">
                  <c:v>-1.8367555297099131E-3</c:v>
                </c:pt>
                <c:pt idx="72">
                  <c:v>-1.6797907240550432E-3</c:v>
                </c:pt>
                <c:pt idx="73">
                  <c:v>-1.5393283107719062E-3</c:v>
                </c:pt>
                <c:pt idx="74">
                  <c:v>-1.4134421195316762E-3</c:v>
                </c:pt>
                <c:pt idx="75">
                  <c:v>-1.300452538976121E-3</c:v>
                </c:pt>
                <c:pt idx="76">
                  <c:v>-1.1988922455499391E-3</c:v>
                </c:pt>
                <c:pt idx="77">
                  <c:v>-1.1074770630917735E-3</c:v>
                </c:pt>
                <c:pt idx="78">
                  <c:v>-1.0250811314757588E-3</c:v>
                </c:pt>
                <c:pt idx="79">
                  <c:v>-9.5071570256179409E-4</c:v>
                </c:pt>
                <c:pt idx="80">
                  <c:v>-8.8351099644756129E-4</c:v>
                </c:pt>
                <c:pt idx="81">
                  <c:v>-8.2270064531161523E-4</c:v>
                </c:pt>
                <c:pt idx="82">
                  <c:v>-7.6760832983221756E-4</c:v>
                </c:pt>
                <c:pt idx="83">
                  <c:v>-7.1763627734087955E-4</c:v>
                </c:pt>
                <c:pt idx="84">
                  <c:v>-6.7225534400413233E-4</c:v>
                </c:pt>
                <c:pt idx="85">
                  <c:v>-6.3099644742351327E-4</c:v>
                </c:pt>
                <c:pt idx="86">
                  <c:v>-5.9344315272393889E-4</c:v>
                </c:pt>
                <c:pt idx="87">
                  <c:v>-5.5922524577934056E-4</c:v>
                </c:pt>
                <c:pt idx="88">
                  <c:v>-5.2801315277279878E-4</c:v>
                </c:pt>
                <c:pt idx="89">
                  <c:v>-4.9951308667885825E-4</c:v>
                </c:pt>
                <c:pt idx="90">
                  <c:v>-4.7346281920248516E-4</c:v>
                </c:pt>
                <c:pt idx="91">
                  <c:v>-4.4962799179718488E-4</c:v>
                </c:pt>
                <c:pt idx="92">
                  <c:v>-4.2779889209442639E-4</c:v>
                </c:pt>
                <c:pt idx="93">
                  <c:v>-4.0778763280384562E-4</c:v>
                </c:pt>
                <c:pt idx="94">
                  <c:v>-3.8942567921459564E-4</c:v>
                </c:pt>
                <c:pt idx="95">
                  <c:v>-3.725616791130936E-4</c:v>
                </c:pt>
                <c:pt idx="96">
                  <c:v>-3.5705955545458777E-4</c:v>
                </c:pt>
                <c:pt idx="97">
                  <c:v>-3.4279682767129937E-4</c:v>
                </c:pt>
                <c:pt idx="98">
                  <c:v>-3.2966313222289464E-4</c:v>
                </c:pt>
                <c:pt idx="99">
                  <c:v>-3.1755891702440179E-4</c:v>
                </c:pt>
                <c:pt idx="100">
                  <c:v>-3.0639428783011042E-4</c:v>
                </c:pt>
              </c:numCache>
            </c:numRef>
          </c:yVal>
        </c:ser>
        <c:axId val="113922048"/>
        <c:axId val="113923968"/>
      </c:scatterChart>
      <c:valAx>
        <c:axId val="113922048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 (m)</a:t>
                </a:r>
              </a:p>
            </c:rich>
          </c:tx>
          <c:layout>
            <c:manualLayout>
              <c:xMode val="edge"/>
              <c:yMode val="edge"/>
              <c:x val="0.47182957639650636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3923968"/>
        <c:crossesAt val="-10"/>
        <c:crossBetween val="midCat"/>
      </c:valAx>
      <c:valAx>
        <c:axId val="1139239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Hoop  effective stress </a:t>
                </a:r>
                <a:r>
                  <a:rPr lang="en-US" sz="1400" baseline="0">
                    <a:latin typeface="Symbol" pitchFamily="18" charset="2"/>
                  </a:rPr>
                  <a:t>s</a:t>
                </a:r>
                <a:r>
                  <a:rPr lang="en-US" sz="1400" baseline="0">
                    <a:latin typeface="+mn-lt"/>
                  </a:rPr>
                  <a:t>'</a:t>
                </a:r>
                <a:r>
                  <a:rPr lang="en-US" sz="1400" baseline="0">
                    <a:latin typeface="Symbol" pitchFamily="18" charset="2"/>
                  </a:rPr>
                  <a:t>_q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44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3922048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386688929996019"/>
          <c:y val="7.9517983329007016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413E-2"/>
          <c:w val="0.82687216592728263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radius'!$K$11:$K$111</c:f>
              <c:numCache>
                <c:formatCode>0.00E+00</c:formatCode>
                <c:ptCount val="101"/>
                <c:pt idx="0">
                  <c:v>0.37328929602413108</c:v>
                </c:pt>
                <c:pt idx="1">
                  <c:v>0.37324645727717076</c:v>
                </c:pt>
                <c:pt idx="2">
                  <c:v>0.37280712585191023</c:v>
                </c:pt>
                <c:pt idx="3">
                  <c:v>0.37133047605630753</c:v>
                </c:pt>
                <c:pt idx="4">
                  <c:v>0.36812727674063894</c:v>
                </c:pt>
                <c:pt idx="5">
                  <c:v>0.36272606782614447</c:v>
                </c:pt>
                <c:pt idx="6">
                  <c:v>0.35508924753405979</c:v>
                </c:pt>
                <c:pt idx="7">
                  <c:v>0.3456130968516542</c:v>
                </c:pt>
                <c:pt idx="8">
                  <c:v>0.33491870120646777</c:v>
                </c:pt>
                <c:pt idx="9">
                  <c:v>0.32361576782699619</c:v>
                </c:pt>
                <c:pt idx="10">
                  <c:v>0.31217413685202722</c:v>
                </c:pt>
                <c:pt idx="11">
                  <c:v>0.30090298268139959</c:v>
                </c:pt>
                <c:pt idx="12">
                  <c:v>0.28998189352154968</c:v>
                </c:pt>
                <c:pt idx="13">
                  <c:v>0.27950167631330147</c:v>
                </c:pt>
                <c:pt idx="14">
                  <c:v>0.26949774191232928</c:v>
                </c:pt>
                <c:pt idx="15">
                  <c:v>0.25997311357352587</c:v>
                </c:pt>
                <c:pt idx="16">
                  <c:v>0.25091300514040227</c:v>
                </c:pt>
                <c:pt idx="17">
                  <c:v>0.24229362841100605</c:v>
                </c:pt>
                <c:pt idx="18">
                  <c:v>0.23408734434301498</c:v>
                </c:pt>
                <c:pt idx="19">
                  <c:v>0.22626558740589381</c:v>
                </c:pt>
                <c:pt idx="20">
                  <c:v>0.2188004632774157</c:v>
                </c:pt>
                <c:pt idx="21">
                  <c:v>0.21166556790517427</c:v>
                </c:pt>
                <c:pt idx="22">
                  <c:v>0.20483635599948435</c:v>
                </c:pt>
                <c:pt idx="23">
                  <c:v>0.19829025366111747</c:v>
                </c:pt>
                <c:pt idx="24">
                  <c:v>0.19200663006384089</c:v>
                </c:pt>
                <c:pt idx="25">
                  <c:v>0.18596669563314627</c:v>
                </c:pt>
                <c:pt idx="26">
                  <c:v>0.18015336594950637</c:v>
                </c:pt>
                <c:pt idx="27">
                  <c:v>0.17455111384401822</c:v>
                </c:pt>
                <c:pt idx="28">
                  <c:v>0.16914582220694863</c:v>
                </c:pt>
                <c:pt idx="29">
                  <c:v>0.16392464414551583</c:v>
                </c:pt>
                <c:pt idx="30">
                  <c:v>0.15887587367276745</c:v>
                </c:pt>
                <c:pt idx="31">
                  <c:v>0.15398882811056813</c:v>
                </c:pt>
                <c:pt idx="32">
                  <c:v>0.14925374226291202</c:v>
                </c:pt>
                <c:pt idx="33">
                  <c:v>0.14466167380981682</c:v>
                </c:pt>
                <c:pt idx="34">
                  <c:v>0.14020441907489328</c:v>
                </c:pt>
                <c:pt idx="35">
                  <c:v>0.13587443820294412</c:v>
                </c:pt>
                <c:pt idx="36">
                  <c:v>0.13166478877002824</c:v>
                </c:pt>
                <c:pt idx="37">
                  <c:v>0.12756906689048769</c:v>
                </c:pt>
                <c:pt idx="38">
                  <c:v>0.12358135495548897</c:v>
                </c:pt>
                <c:pt idx="39">
                  <c:v>0.1196961752191536</c:v>
                </c:pt>
                <c:pt idx="40">
                  <c:v>0.11590844853184681</c:v>
                </c:pt>
                <c:pt idx="41">
                  <c:v>0.11221345760042872</c:v>
                </c:pt>
                <c:pt idx="42">
                  <c:v>0.10860681422958604</c:v>
                </c:pt>
                <c:pt idx="43">
                  <c:v>0.10508443006563556</c:v>
                </c:pt>
                <c:pt idx="44">
                  <c:v>0.10164249042417031</c:v>
                </c:pt>
                <c:pt idx="45">
                  <c:v>9.8277430835872065E-2</c:v>
                </c:pt>
                <c:pt idx="46">
                  <c:v>9.4985915991241121E-2</c:v>
                </c:pt>
                <c:pt idx="47">
                  <c:v>9.1764820805512265E-2</c:v>
                </c:pt>
                <c:pt idx="48">
                  <c:v>8.8611213360293706E-2</c:v>
                </c:pt>
                <c:pt idx="49">
                  <c:v>8.5522339509094325E-2</c:v>
                </c:pt>
                <c:pt idx="50">
                  <c:v>8.2495608960489603E-2</c:v>
                </c:pt>
                <c:pt idx="51">
                  <c:v>7.9528582675742587E-2</c:v>
                </c:pt>
                <c:pt idx="52">
                  <c:v>7.6618961437704136E-2</c:v>
                </c:pt>
                <c:pt idx="53">
                  <c:v>7.3764575465195492E-2</c:v>
                </c:pt>
                <c:pt idx="54">
                  <c:v>7.0963374962171144E-2</c:v>
                </c:pt>
                <c:pt idx="55">
                  <c:v>6.8213421504088045E-2</c:v>
                </c:pt>
                <c:pt idx="56">
                  <c:v>6.5512880175345733E-2</c:v>
                </c:pt>
                <c:pt idx="57">
                  <c:v>6.2860012381626279E-2</c:v>
                </c:pt>
                <c:pt idx="58">
                  <c:v>6.0253169269672058E-2</c:v>
                </c:pt>
                <c:pt idx="59">
                  <c:v>5.7690785694648833E-2</c:v>
                </c:pt>
                <c:pt idx="60">
                  <c:v>5.5171374681910593E-2</c:v>
                </c:pt>
                <c:pt idx="61">
                  <c:v>5.2693522335824833E-2</c:v>
                </c:pt>
                <c:pt idx="62">
                  <c:v>5.0255883153461745E-2</c:v>
                </c:pt>
                <c:pt idx="63">
                  <c:v>4.7857175705461982E-2</c:v>
                </c:pt>
                <c:pt idx="64">
                  <c:v>4.5496178650386465E-2</c:v>
                </c:pt>
                <c:pt idx="65">
                  <c:v>4.3171727052366757E-2</c:v>
                </c:pt>
                <c:pt idx="66">
                  <c:v>4.0882708974980669E-2</c:v>
                </c:pt>
                <c:pt idx="67">
                  <c:v>3.8628062327031837E-2</c:v>
                </c:pt>
                <c:pt idx="68">
                  <c:v>3.6406771938352525E-2</c:v>
                </c:pt>
                <c:pt idx="69">
                  <c:v>3.4217866845916003E-2</c:v>
                </c:pt>
                <c:pt idx="70">
                  <c:v>3.2060417772472691E-2</c:v>
                </c:pt>
                <c:pt idx="71">
                  <c:v>2.9933534781643012E-2</c:v>
                </c:pt>
                <c:pt idx="72">
                  <c:v>2.7836365094931634E-2</c:v>
                </c:pt>
                <c:pt idx="73">
                  <c:v>2.5768091057495723E-2</c:v>
                </c:pt>
                <c:pt idx="74">
                  <c:v>2.3727928240725837E-2</c:v>
                </c:pt>
                <c:pt idx="75">
                  <c:v>2.171512367079588E-2</c:v>
                </c:pt>
                <c:pt idx="76">
                  <c:v>1.9728954173318658E-2</c:v>
                </c:pt>
                <c:pt idx="77">
                  <c:v>1.7768724825134793E-2</c:v>
                </c:pt>
                <c:pt idx="78">
                  <c:v>1.5833767505050861E-2</c:v>
                </c:pt>
                <c:pt idx="79">
                  <c:v>1.3923439536062759E-2</c:v>
                </c:pt>
                <c:pt idx="80">
                  <c:v>1.2037122412247164E-2</c:v>
                </c:pt>
                <c:pt idx="81">
                  <c:v>1.017422060408206E-2</c:v>
                </c:pt>
                <c:pt idx="82">
                  <c:v>8.3341604364913363E-3</c:v>
                </c:pt>
                <c:pt idx="83">
                  <c:v>6.5163890343781436E-3</c:v>
                </c:pt>
                <c:pt idx="84">
                  <c:v>4.7203733308512075E-3</c:v>
                </c:pt>
                <c:pt idx="85">
                  <c:v>2.945599133733226E-3</c:v>
                </c:pt>
                <c:pt idx="86">
                  <c:v>1.1915702463040218E-3</c:v>
                </c:pt>
                <c:pt idx="87">
                  <c:v>-5.4219236145317679E-4</c:v>
                </c:pt>
                <c:pt idx="88">
                  <c:v>-2.2561513345319834E-3</c:v>
                </c:pt>
                <c:pt idx="89">
                  <c:v>-3.9507536706757385E-3</c:v>
                </c:pt>
                <c:pt idx="90">
                  <c:v>-5.6264314171639782E-3</c:v>
                </c:pt>
                <c:pt idx="91">
                  <c:v>-7.2836023293054372E-3</c:v>
                </c:pt>
                <c:pt idx="92">
                  <c:v>-8.9226704931345165E-3</c:v>
                </c:pt>
                <c:pt idx="93">
                  <c:v>-1.0544026914612072E-2</c:v>
                </c:pt>
                <c:pt idx="94">
                  <c:v>-1.2148050077469184E-2</c:v>
                </c:pt>
                <c:pt idx="95">
                  <c:v>-1.3735106471669228E-2</c:v>
                </c:pt>
                <c:pt idx="96">
                  <c:v>-1.5305551094322878E-2</c:v>
                </c:pt>
                <c:pt idx="97">
                  <c:v>-1.6859727924759538E-2</c:v>
                </c:pt>
                <c:pt idx="98">
                  <c:v>-1.8397970375334447E-2</c:v>
                </c:pt>
                <c:pt idx="99">
                  <c:v>-1.9920601719442835E-2</c:v>
                </c:pt>
                <c:pt idx="100">
                  <c:v>-2.1427935498107151E-2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radius'!$R$11:$R$111</c:f>
              <c:numCache>
                <c:formatCode>0.00E+00</c:formatCode>
                <c:ptCount val="101"/>
                <c:pt idx="0">
                  <c:v>0.4032884056014846</c:v>
                </c:pt>
                <c:pt idx="1">
                  <c:v>0.4032455668545244</c:v>
                </c:pt>
                <c:pt idx="2">
                  <c:v>0.40280623542926386</c:v>
                </c:pt>
                <c:pt idx="3">
                  <c:v>0.40132958563366106</c:v>
                </c:pt>
                <c:pt idx="4">
                  <c:v>0.39812638631799246</c:v>
                </c:pt>
                <c:pt idx="5">
                  <c:v>0.39272517740349799</c:v>
                </c:pt>
                <c:pt idx="6">
                  <c:v>0.38508835711141343</c:v>
                </c:pt>
                <c:pt idx="7">
                  <c:v>0.37561220642900783</c:v>
                </c:pt>
                <c:pt idx="8">
                  <c:v>0.36491781078382135</c:v>
                </c:pt>
                <c:pt idx="9">
                  <c:v>0.35361487740434977</c:v>
                </c:pt>
                <c:pt idx="10">
                  <c:v>0.3421732464293808</c:v>
                </c:pt>
                <c:pt idx="11">
                  <c:v>0.33090209225875322</c:v>
                </c:pt>
                <c:pt idx="12">
                  <c:v>0.31998100309890332</c:v>
                </c:pt>
                <c:pt idx="13">
                  <c:v>0.30950078589065511</c:v>
                </c:pt>
                <c:pt idx="14">
                  <c:v>0.29949685148968291</c:v>
                </c:pt>
                <c:pt idx="15">
                  <c:v>0.2899722231508795</c:v>
                </c:pt>
                <c:pt idx="16">
                  <c:v>0.28091211471775596</c:v>
                </c:pt>
                <c:pt idx="17">
                  <c:v>0.27229273798835968</c:v>
                </c:pt>
                <c:pt idx="18">
                  <c:v>0.26408645392036861</c:v>
                </c:pt>
                <c:pt idx="19">
                  <c:v>0.2562646969832475</c:v>
                </c:pt>
                <c:pt idx="20">
                  <c:v>0.24879957285476939</c:v>
                </c:pt>
                <c:pt idx="21">
                  <c:v>0.2416646774825279</c:v>
                </c:pt>
                <c:pt idx="22">
                  <c:v>0.23483546557683799</c:v>
                </c:pt>
                <c:pt idx="23">
                  <c:v>0.2282893632384711</c:v>
                </c:pt>
                <c:pt idx="24">
                  <c:v>0.22200573964119452</c:v>
                </c:pt>
                <c:pt idx="25">
                  <c:v>0.21596580521049991</c:v>
                </c:pt>
                <c:pt idx="26">
                  <c:v>0.21015247552686001</c:v>
                </c:pt>
                <c:pt idx="27">
                  <c:v>0.20455022342137186</c:v>
                </c:pt>
                <c:pt idx="28">
                  <c:v>0.19914493178430226</c:v>
                </c:pt>
                <c:pt idx="29">
                  <c:v>0.19392375372286946</c:v>
                </c:pt>
                <c:pt idx="30">
                  <c:v>0.18887498325012109</c:v>
                </c:pt>
                <c:pt idx="31">
                  <c:v>0.18398793768792177</c:v>
                </c:pt>
                <c:pt idx="32">
                  <c:v>0.17925285184026563</c:v>
                </c:pt>
                <c:pt idx="33">
                  <c:v>0.17466078338717042</c:v>
                </c:pt>
                <c:pt idx="34">
                  <c:v>0.17020352865224692</c:v>
                </c:pt>
                <c:pt idx="35">
                  <c:v>0.16587354778029775</c:v>
                </c:pt>
                <c:pt idx="36">
                  <c:v>0.16166389834738187</c:v>
                </c:pt>
                <c:pt idx="37">
                  <c:v>0.15756817646784133</c:v>
                </c:pt>
                <c:pt idx="38">
                  <c:v>0.15358046453284263</c:v>
                </c:pt>
                <c:pt idx="39">
                  <c:v>0.14969528479650723</c:v>
                </c:pt>
                <c:pt idx="40">
                  <c:v>0.14590755810920045</c:v>
                </c:pt>
                <c:pt idx="41">
                  <c:v>0.14221256717778236</c:v>
                </c:pt>
                <c:pt idx="42">
                  <c:v>0.1386059238069397</c:v>
                </c:pt>
                <c:pt idx="43">
                  <c:v>0.13508353964298922</c:v>
                </c:pt>
                <c:pt idx="44">
                  <c:v>0.13164160000152395</c:v>
                </c:pt>
                <c:pt idx="45">
                  <c:v>0.12827654041322573</c:v>
                </c:pt>
                <c:pt idx="46">
                  <c:v>0.12498502556859475</c:v>
                </c:pt>
                <c:pt idx="47">
                  <c:v>0.1217639303828659</c:v>
                </c:pt>
                <c:pt idx="48">
                  <c:v>0.11861032293764737</c:v>
                </c:pt>
                <c:pt idx="49">
                  <c:v>0.11552144908644799</c:v>
                </c:pt>
                <c:pt idx="50">
                  <c:v>0.11249471853784324</c:v>
                </c:pt>
                <c:pt idx="51">
                  <c:v>0.10952769225309625</c:v>
                </c:pt>
                <c:pt idx="52">
                  <c:v>0.10661807101505778</c:v>
                </c:pt>
                <c:pt idx="53">
                  <c:v>0.10376368504254914</c:v>
                </c:pt>
                <c:pt idx="54">
                  <c:v>0.10096248453952479</c:v>
                </c:pt>
                <c:pt idx="55">
                  <c:v>9.8212531081441679E-2</c:v>
                </c:pt>
                <c:pt idx="56">
                  <c:v>9.5511989752699367E-2</c:v>
                </c:pt>
                <c:pt idx="57">
                  <c:v>9.2859121958979898E-2</c:v>
                </c:pt>
                <c:pt idx="58">
                  <c:v>9.0252278847025677E-2</c:v>
                </c:pt>
                <c:pt idx="59">
                  <c:v>8.7689895272002452E-2</c:v>
                </c:pt>
                <c:pt idx="60">
                  <c:v>8.5170484259264226E-2</c:v>
                </c:pt>
                <c:pt idx="61">
                  <c:v>8.2692631913178466E-2</c:v>
                </c:pt>
                <c:pt idx="62">
                  <c:v>8.0254992730815364E-2</c:v>
                </c:pt>
                <c:pt idx="63">
                  <c:v>7.7856285282815615E-2</c:v>
                </c:pt>
                <c:pt idx="64">
                  <c:v>7.5495288227740084E-2</c:v>
                </c:pt>
                <c:pt idx="65">
                  <c:v>7.317083662972039E-2</c:v>
                </c:pt>
                <c:pt idx="66">
                  <c:v>7.0881818552334303E-2</c:v>
                </c:pt>
                <c:pt idx="67">
                  <c:v>6.862717190438547E-2</c:v>
                </c:pt>
                <c:pt idx="68">
                  <c:v>6.6405881515706158E-2</c:v>
                </c:pt>
                <c:pt idx="69">
                  <c:v>6.4216976423269623E-2</c:v>
                </c:pt>
                <c:pt idx="70">
                  <c:v>6.2059527349826324E-2</c:v>
                </c:pt>
                <c:pt idx="71">
                  <c:v>5.9932644358996645E-2</c:v>
                </c:pt>
                <c:pt idx="72">
                  <c:v>5.783547467228526E-2</c:v>
                </c:pt>
                <c:pt idx="73">
                  <c:v>5.5767200634849363E-2</c:v>
                </c:pt>
                <c:pt idx="74">
                  <c:v>5.3727037818079471E-2</c:v>
                </c:pt>
                <c:pt idx="75">
                  <c:v>5.1714233248149506E-2</c:v>
                </c:pt>
                <c:pt idx="76">
                  <c:v>4.9728063750672284E-2</c:v>
                </c:pt>
                <c:pt idx="77">
                  <c:v>4.7767834402488427E-2</c:v>
                </c:pt>
                <c:pt idx="78">
                  <c:v>4.5832877082404487E-2</c:v>
                </c:pt>
                <c:pt idx="79">
                  <c:v>4.3922549113416393E-2</c:v>
                </c:pt>
                <c:pt idx="80">
                  <c:v>4.2036231989600797E-2</c:v>
                </c:pt>
                <c:pt idx="81">
                  <c:v>4.0173330181435693E-2</c:v>
                </c:pt>
                <c:pt idx="82">
                  <c:v>3.8333270013844963E-2</c:v>
                </c:pt>
                <c:pt idx="83">
                  <c:v>3.6515498611731784E-2</c:v>
                </c:pt>
                <c:pt idx="84">
                  <c:v>3.4719482908204841E-2</c:v>
                </c:pt>
                <c:pt idx="85">
                  <c:v>3.2944708711086859E-2</c:v>
                </c:pt>
                <c:pt idx="86">
                  <c:v>3.1190679823657651E-2</c:v>
                </c:pt>
                <c:pt idx="87">
                  <c:v>2.9456917215900453E-2</c:v>
                </c:pt>
                <c:pt idx="88">
                  <c:v>2.7742958242821643E-2</c:v>
                </c:pt>
                <c:pt idx="89">
                  <c:v>2.6048355906677888E-2</c:v>
                </c:pt>
                <c:pt idx="90">
                  <c:v>2.4372678160189655E-2</c:v>
                </c:pt>
                <c:pt idx="91">
                  <c:v>2.2715507248048189E-2</c:v>
                </c:pt>
                <c:pt idx="92">
                  <c:v>2.107643908421911E-2</c:v>
                </c:pt>
                <c:pt idx="93">
                  <c:v>1.9455082662741565E-2</c:v>
                </c:pt>
                <c:pt idx="94">
                  <c:v>1.7851059499884449E-2</c:v>
                </c:pt>
                <c:pt idx="95">
                  <c:v>1.6264003105684401E-2</c:v>
                </c:pt>
                <c:pt idx="96">
                  <c:v>1.4693558483030753E-2</c:v>
                </c:pt>
                <c:pt idx="97">
                  <c:v>1.3139381652594092E-2</c:v>
                </c:pt>
                <c:pt idx="98">
                  <c:v>1.1601139202019179E-2</c:v>
                </c:pt>
                <c:pt idx="99">
                  <c:v>1.0078507857910793E-2</c:v>
                </c:pt>
                <c:pt idx="100">
                  <c:v>8.5711740792464765E-3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radius'!$AG$11:$AG$111</c:f>
              <c:numCache>
                <c:formatCode>General</c:formatCode>
                <c:ptCount val="101"/>
                <c:pt idx="0">
                  <c:v>1.000057723482199</c:v>
                </c:pt>
                <c:pt idx="1">
                  <c:v>1.0000577094225755</c:v>
                </c:pt>
                <c:pt idx="2">
                  <c:v>1.0000575643577994</c:v>
                </c:pt>
                <c:pt idx="3">
                  <c:v>1.0000570648589666</c:v>
                </c:pt>
                <c:pt idx="4">
                  <c:v>1.0000559151992447</c:v>
                </c:pt>
                <c:pt idx="5">
                  <c:v>1.0000537518768193</c:v>
                </c:pt>
                <c:pt idx="6">
                  <c:v>1.000050133276531</c:v>
                </c:pt>
                <c:pt idx="7">
                  <c:v>1.0000445140758747</c:v>
                </c:pt>
                <c:pt idx="8">
                  <c:v>1.0000361998191358</c:v>
                </c:pt>
                <c:pt idx="9">
                  <c:v>1.0000242732160669</c:v>
                </c:pt>
                <c:pt idx="10">
                  <c:v>1.0000074777483858</c:v>
                </c:pt>
                <c:pt idx="11">
                  <c:v>0.9999840340500743</c:v>
                </c:pt>
                <c:pt idx="12">
                  <c:v>0.99995134697706312</c:v>
                </c:pt>
                <c:pt idx="13">
                  <c:v>0.99990553036406427</c:v>
                </c:pt>
                <c:pt idx="14">
                  <c:v>0.99984062119359862</c:v>
                </c:pt>
                <c:pt idx="15">
                  <c:v>0.99974725472643744</c:v>
                </c:pt>
                <c:pt idx="16">
                  <c:v>0.99961038847299721</c:v>
                </c:pt>
                <c:pt idx="17">
                  <c:v>0.99940532336034593</c:v>
                </c:pt>
                <c:pt idx="18">
                  <c:v>0.99909064081444088</c:v>
                </c:pt>
                <c:pt idx="19">
                  <c:v>0.99859551054638607</c:v>
                </c:pt>
                <c:pt idx="20">
                  <c:v>0.997796705926973</c:v>
                </c:pt>
                <c:pt idx="21">
                  <c:v>0.99647692075501082</c:v>
                </c:pt>
                <c:pt idx="22">
                  <c:v>0.99424975498218471</c:v>
                </c:pt>
                <c:pt idx="23">
                  <c:v>0.99042751633447956</c:v>
                </c:pt>
                <c:pt idx="24">
                  <c:v>0.9837975662402878</c:v>
                </c:pt>
                <c:pt idx="25">
                  <c:v>0.97227076574368532</c:v>
                </c:pt>
                <c:pt idx="26">
                  <c:v>0.95239894866738184</c:v>
                </c:pt>
                <c:pt idx="27">
                  <c:v>0.91888437231906672</c:v>
                </c:pt>
                <c:pt idx="28">
                  <c:v>0.86449569524733516</c:v>
                </c:pt>
                <c:pt idx="29">
                  <c:v>0.78124276131730375</c:v>
                </c:pt>
                <c:pt idx="30">
                  <c:v>0.66385413452825548</c:v>
                </c:pt>
                <c:pt idx="31">
                  <c:v>0.51555931165918534</c:v>
                </c:pt>
                <c:pt idx="32">
                  <c:v>0.35303835994639543</c:v>
                </c:pt>
                <c:pt idx="33">
                  <c:v>0.2041361777778184</c:v>
                </c:pt>
                <c:pt idx="34">
                  <c:v>9.4793997470744837E-2</c:v>
                </c:pt>
                <c:pt idx="35">
                  <c:v>3.3437441799998101E-2</c:v>
                </c:pt>
                <c:pt idx="36">
                  <c:v>8.5006309543760473E-3</c:v>
                </c:pt>
                <c:pt idx="37">
                  <c:v>1.5876079353732279E-3</c:v>
                </c:pt>
                <c:pt idx="38">
                  <c:v>3.6519584877393819E-4</c:v>
                </c:pt>
                <c:pt idx="39">
                  <c:v>2.3728436945642751E-4</c:v>
                </c:pt>
                <c:pt idx="40">
                  <c:v>2.3000337759478075E-4</c:v>
                </c:pt>
                <c:pt idx="41">
                  <c:v>2.2979830052612062E-4</c:v>
                </c:pt>
                <c:pt idx="42">
                  <c:v>2.2979573180061054E-4</c:v>
                </c:pt>
                <c:pt idx="43">
                  <c:v>2.2979571911137199E-4</c:v>
                </c:pt>
                <c:pt idx="44">
                  <c:v>2.2979571908972264E-4</c:v>
                </c:pt>
                <c:pt idx="45">
                  <c:v>2.2979571908972264E-4</c:v>
                </c:pt>
                <c:pt idx="46">
                  <c:v>2.2979571908972264E-4</c:v>
                </c:pt>
                <c:pt idx="47">
                  <c:v>2.2979571908972264E-4</c:v>
                </c:pt>
                <c:pt idx="48">
                  <c:v>2.2979571908972264E-4</c:v>
                </c:pt>
                <c:pt idx="49">
                  <c:v>2.2979571908972264E-4</c:v>
                </c:pt>
                <c:pt idx="50">
                  <c:v>2.2979571908972264E-4</c:v>
                </c:pt>
                <c:pt idx="51">
                  <c:v>2.2979571908972264E-4</c:v>
                </c:pt>
                <c:pt idx="52">
                  <c:v>2.2979571908972264E-4</c:v>
                </c:pt>
                <c:pt idx="53">
                  <c:v>2.2979571908972264E-4</c:v>
                </c:pt>
                <c:pt idx="54">
                  <c:v>2.2979571908972264E-4</c:v>
                </c:pt>
                <c:pt idx="55">
                  <c:v>2.2979571908972264E-4</c:v>
                </c:pt>
                <c:pt idx="56">
                  <c:v>2.2979571908972264E-4</c:v>
                </c:pt>
                <c:pt idx="57">
                  <c:v>2.2979571908972264E-4</c:v>
                </c:pt>
                <c:pt idx="58">
                  <c:v>2.2979571908972264E-4</c:v>
                </c:pt>
                <c:pt idx="59">
                  <c:v>2.2979571908972264E-4</c:v>
                </c:pt>
                <c:pt idx="60">
                  <c:v>2.2979571908972264E-4</c:v>
                </c:pt>
                <c:pt idx="61">
                  <c:v>2.2979571908972264E-4</c:v>
                </c:pt>
                <c:pt idx="62">
                  <c:v>2.2979571908972264E-4</c:v>
                </c:pt>
                <c:pt idx="63">
                  <c:v>2.2979571908972264E-4</c:v>
                </c:pt>
                <c:pt idx="64">
                  <c:v>2.2979571908972264E-4</c:v>
                </c:pt>
                <c:pt idx="65">
                  <c:v>2.2979571908972264E-4</c:v>
                </c:pt>
                <c:pt idx="66">
                  <c:v>2.2979571908972264E-4</c:v>
                </c:pt>
                <c:pt idx="67">
                  <c:v>2.2979571908972264E-4</c:v>
                </c:pt>
                <c:pt idx="68">
                  <c:v>2.2979571908972264E-4</c:v>
                </c:pt>
                <c:pt idx="69">
                  <c:v>2.2979571908972264E-4</c:v>
                </c:pt>
                <c:pt idx="70">
                  <c:v>2.2979571908972264E-4</c:v>
                </c:pt>
                <c:pt idx="71">
                  <c:v>2.2979571908972264E-4</c:v>
                </c:pt>
                <c:pt idx="72">
                  <c:v>2.2979571908972264E-4</c:v>
                </c:pt>
                <c:pt idx="73">
                  <c:v>2.2979571908972264E-4</c:v>
                </c:pt>
                <c:pt idx="74">
                  <c:v>2.2979571908972264E-4</c:v>
                </c:pt>
                <c:pt idx="75">
                  <c:v>2.2979571908972264E-4</c:v>
                </c:pt>
                <c:pt idx="76">
                  <c:v>2.2979571908972264E-4</c:v>
                </c:pt>
                <c:pt idx="77">
                  <c:v>2.2979571908972264E-4</c:v>
                </c:pt>
                <c:pt idx="78">
                  <c:v>2.2979571908972264E-4</c:v>
                </c:pt>
                <c:pt idx="79">
                  <c:v>2.2979571908972264E-4</c:v>
                </c:pt>
                <c:pt idx="80">
                  <c:v>2.2979571908972264E-4</c:v>
                </c:pt>
                <c:pt idx="81">
                  <c:v>2.2979571908972264E-4</c:v>
                </c:pt>
                <c:pt idx="82">
                  <c:v>2.2979571908972264E-4</c:v>
                </c:pt>
                <c:pt idx="83">
                  <c:v>2.2979571908972264E-4</c:v>
                </c:pt>
                <c:pt idx="84">
                  <c:v>2.2979571908972264E-4</c:v>
                </c:pt>
                <c:pt idx="85">
                  <c:v>2.2979571908972264E-4</c:v>
                </c:pt>
                <c:pt idx="86">
                  <c:v>2.2979571908972264E-4</c:v>
                </c:pt>
                <c:pt idx="87">
                  <c:v>2.2979571908972264E-4</c:v>
                </c:pt>
                <c:pt idx="88">
                  <c:v>2.2979571908972264E-4</c:v>
                </c:pt>
                <c:pt idx="89">
                  <c:v>2.2979571908972264E-4</c:v>
                </c:pt>
                <c:pt idx="90">
                  <c:v>2.2979571908972264E-4</c:v>
                </c:pt>
                <c:pt idx="91">
                  <c:v>2.2979571908972264E-4</c:v>
                </c:pt>
                <c:pt idx="92">
                  <c:v>2.2979571908972264E-4</c:v>
                </c:pt>
                <c:pt idx="93">
                  <c:v>2.2979571908972264E-4</c:v>
                </c:pt>
                <c:pt idx="94">
                  <c:v>2.2979571908972264E-4</c:v>
                </c:pt>
                <c:pt idx="95">
                  <c:v>2.2979571908972264E-4</c:v>
                </c:pt>
                <c:pt idx="96">
                  <c:v>2.2979571908972264E-4</c:v>
                </c:pt>
                <c:pt idx="97">
                  <c:v>2.2979571908972264E-4</c:v>
                </c:pt>
                <c:pt idx="98">
                  <c:v>2.2979571908972264E-4</c:v>
                </c:pt>
                <c:pt idx="99">
                  <c:v>2.2979571908972264E-4</c:v>
                </c:pt>
                <c:pt idx="100">
                  <c:v>2.2979571908972264E-4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radius'!$B$11:$B$111</c:f>
              <c:numCache>
                <c:formatCode>General</c:formatCode>
                <c:ptCount val="101"/>
                <c:pt idx="0">
                  <c:v>0.1</c:v>
                </c:pt>
                <c:pt idx="1">
                  <c:v>0.10010001000100011</c:v>
                </c:pt>
                <c:pt idx="2">
                  <c:v>0.10113144993604554</c:v>
                </c:pt>
                <c:pt idx="3">
                  <c:v>0.10467678172524604</c:v>
                </c:pt>
                <c:pt idx="4">
                  <c:v>0.1128005093988169</c:v>
                </c:pt>
                <c:pt idx="5">
                  <c:v>0.12795169117790312</c:v>
                </c:pt>
                <c:pt idx="6">
                  <c:v>0.15291015229490207</c:v>
                </c:pt>
                <c:pt idx="7">
                  <c:v>0.19075067577467336</c:v>
                </c:pt>
                <c:pt idx="8">
                  <c:v>0.24481687227087703</c:v>
                </c:pt>
                <c:pt idx="9">
                  <c:v>0.31870100076864727</c:v>
                </c:pt>
                <c:pt idx="10">
                  <c:v>0.41622776601683775</c:v>
                </c:pt>
                <c:pt idx="11">
                  <c:v>0.54144093225860046</c:v>
                </c:pt>
                <c:pt idx="12">
                  <c:v>0.69859201911383917</c:v>
                </c:pt>
                <c:pt idx="13">
                  <c:v>0.89213058891521413</c:v>
                </c:pt>
                <c:pt idx="14">
                  <c:v>1.1266957831671409</c:v>
                </c:pt>
                <c:pt idx="15">
                  <c:v>1.40710886094689</c:v>
                </c:pt>
                <c:pt idx="16">
                  <c:v>1.7383665556511279</c:v>
                </c:pt>
                <c:pt idx="17">
                  <c:v>2.1256351104512072</c:v>
                </c:pt>
                <c:pt idx="18">
                  <c:v>2.5742448840944916</c:v>
                </c:pt>
                <c:pt idx="19">
                  <c:v>3.08968544148741</c:v>
                </c:pt>
                <c:pt idx="20">
                  <c:v>3.6776010604701255</c:v>
                </c:pt>
                <c:pt idx="21">
                  <c:v>4.34378659906519</c:v>
                </c:pt>
                <c:pt idx="22">
                  <c:v>5.0941836774042208</c:v>
                </c:pt>
                <c:pt idx="23">
                  <c:v>5.9348771362948751</c:v>
                </c:pt>
                <c:pt idx="24">
                  <c:v>6.8720917405355282</c:v>
                </c:pt>
                <c:pt idx="25">
                  <c:v>7.9121891000089635</c:v>
                </c:pt>
                <c:pt idx="26">
                  <c:v>9.0616647855742247</c:v>
                </c:pt>
                <c:pt idx="27">
                  <c:v>10.327145620034591</c:v>
                </c:pt>
                <c:pt idx="28">
                  <c:v>11.7153871271487</c:v>
                </c:pt>
                <c:pt idx="29">
                  <c:v>13.23327112388508</c:v>
                </c:pt>
                <c:pt idx="30">
                  <c:v>14.887803442992118</c:v>
                </c:pt>
                <c:pt idx="31">
                  <c:v>16.686111774532929</c:v>
                </c:pt>
                <c:pt idx="32">
                  <c:v>18.635443616371681</c:v>
                </c:pt>
                <c:pt idx="33">
                  <c:v>20.743164324741201</c:v>
                </c:pt>
                <c:pt idx="34">
                  <c:v>23.016755257000121</c:v>
                </c:pt>
                <c:pt idx="35">
                  <c:v>25.463811999533423</c:v>
                </c:pt>
                <c:pt idx="36">
                  <c:v>28.092042674481434</c:v>
                </c:pt>
                <c:pt idx="37">
                  <c:v>30.909266319620023</c:v>
                </c:pt>
                <c:pt idx="38">
                  <c:v>33.923411336270718</c:v>
                </c:pt>
                <c:pt idx="39">
                  <c:v>37.14251400060823</c:v>
                </c:pt>
                <c:pt idx="40">
                  <c:v>40.574717034162923</c:v>
                </c:pt>
                <c:pt idx="41">
                  <c:v>44.228268229695047</c:v>
                </c:pt>
                <c:pt idx="42">
                  <c:v>48.111519128956417</c:v>
                </c:pt>
                <c:pt idx="43">
                  <c:v>52.232923749152008</c:v>
                </c:pt>
                <c:pt idx="44">
                  <c:v>56.601037355184616</c:v>
                </c:pt>
                <c:pt idx="45">
                  <c:v>61.224515275002005</c:v>
                </c:pt>
                <c:pt idx="46">
                  <c:v>66.112111755581822</c:v>
                </c:pt>
                <c:pt idx="47">
                  <c:v>71.272678857283523</c:v>
                </c:pt>
                <c:pt idx="48">
                  <c:v>76.715165384468165</c:v>
                </c:pt>
                <c:pt idx="49">
                  <c:v>82.448615850445321</c:v>
                </c:pt>
                <c:pt idx="50">
                  <c:v>88.482169474950879</c:v>
                </c:pt>
                <c:pt idx="51">
                  <c:v>94.825059212482842</c:v>
                </c:pt>
                <c:pt idx="52">
                  <c:v>101.48661080994702</c:v>
                </c:pt>
                <c:pt idx="53">
                  <c:v>108.47624189216677</c:v>
                </c:pt>
                <c:pt idx="54">
                  <c:v>115.80346107390845</c:v>
                </c:pt>
                <c:pt idx="55">
                  <c:v>123.4778670971688</c:v>
                </c:pt>
                <c:pt idx="56">
                  <c:v>131.50914799254454</c:v>
                </c:pt>
                <c:pt idx="57">
                  <c:v>139.90708026358752</c:v>
                </c:pt>
                <c:pt idx="58">
                  <c:v>148.68152809311235</c:v>
                </c:pt>
                <c:pt idx="59">
                  <c:v>157.84244257049008</c:v>
                </c:pt>
                <c:pt idx="60">
                  <c:v>167.39986093901516</c:v>
                </c:pt>
                <c:pt idx="61">
                  <c:v>177.36390586250201</c:v>
                </c:pt>
                <c:pt idx="62">
                  <c:v>187.74478471028891</c:v>
                </c:pt>
                <c:pt idx="63">
                  <c:v>198.55278885990842</c:v>
                </c:pt>
                <c:pt idx="64">
                  <c:v>209.79829301670077</c:v>
                </c:pt>
                <c:pt idx="65">
                  <c:v>221.49175454969176</c:v>
                </c:pt>
                <c:pt idx="66">
                  <c:v>233.6437128431057</c:v>
                </c:pt>
                <c:pt idx="67">
                  <c:v>246.26478866290267</c:v>
                </c:pt>
                <c:pt idx="68">
                  <c:v>259.36568353777216</c:v>
                </c:pt>
                <c:pt idx="69">
                  <c:v>272.9571791540385</c:v>
                </c:pt>
                <c:pt idx="70">
                  <c:v>287.05013676396851</c:v>
                </c:pt>
                <c:pt idx="71">
                  <c:v>301.6554966069919</c:v>
                </c:pt>
                <c:pt idx="72">
                  <c:v>316.7842773433681</c:v>
                </c:pt>
                <c:pt idx="73">
                  <c:v>332.44757549986576</c:v>
                </c:pt>
                <c:pt idx="74">
                  <c:v>348.65656492703556</c:v>
                </c:pt>
                <c:pt idx="75">
                  <c:v>365.422496267665</c:v>
                </c:pt>
                <c:pt idx="76">
                  <c:v>382.75669643606341</c:v>
                </c:pt>
                <c:pt idx="77">
                  <c:v>400.67056810778161</c:v>
                </c:pt>
                <c:pt idx="78">
                  <c:v>419.17558921944709</c:v>
                </c:pt>
                <c:pt idx="79">
                  <c:v>438.28331247837843</c:v>
                </c:pt>
                <c:pt idx="80">
                  <c:v>458.00536488165125</c:v>
                </c:pt>
                <c:pt idx="81">
                  <c:v>478.35344724434111</c:v>
                </c:pt>
                <c:pt idx="82">
                  <c:v>499.33933373662506</c:v>
                </c:pt>
                <c:pt idx="83">
                  <c:v>520.97487142950035</c:v>
                </c:pt>
                <c:pt idx="84">
                  <c:v>543.27197984882321</c:v>
                </c:pt>
                <c:pt idx="85">
                  <c:v>566.24265053745205</c:v>
                </c:pt>
                <c:pt idx="86">
                  <c:v>589.89894662521044</c:v>
                </c:pt>
                <c:pt idx="87">
                  <c:v>614.2530024064863</c:v>
                </c:pt>
                <c:pt idx="88">
                  <c:v>639.31702292520515</c:v>
                </c:pt>
                <c:pt idx="89">
                  <c:v>665.10328356698119</c:v>
                </c:pt>
                <c:pt idx="90">
                  <c:v>691.62412965826104</c:v>
                </c:pt>
                <c:pt idx="91">
                  <c:v>718.89197607220967</c:v>
                </c:pt>
                <c:pt idx="92">
                  <c:v>746.91930684122042</c:v>
                </c:pt>
                <c:pt idx="93">
                  <c:v>775.71867477579724</c:v>
                </c:pt>
                <c:pt idx="94">
                  <c:v>805.30270108969466</c:v>
                </c:pt>
                <c:pt idx="95">
                  <c:v>835.68407503111132</c:v>
                </c:pt>
                <c:pt idx="96">
                  <c:v>866.8755535197779</c:v>
                </c:pt>
                <c:pt idx="97">
                  <c:v>898.88996078980654</c:v>
                </c:pt>
                <c:pt idx="98">
                  <c:v>931.74018803811805</c:v>
                </c:pt>
                <c:pt idx="99">
                  <c:v>965.43919307833721</c:v>
                </c:pt>
                <c:pt idx="100">
                  <c:v>999.99999999999909</c:v>
                </c:pt>
              </c:numCache>
            </c:numRef>
          </c:xVal>
          <c:yVal>
            <c:numRef>
              <c:f>'calculations vs radius'!$AK$11:$AK$111</c:f>
              <c:numCache>
                <c:formatCode>0.0E+00</c:formatCode>
                <c:ptCount val="101"/>
                <c:pt idx="0">
                  <c:v>0.99973600947676022</c:v>
                </c:pt>
                <c:pt idx="1">
                  <c:v>0.99973599541713687</c:v>
                </c:pt>
                <c:pt idx="2">
                  <c:v>0.99973585035236068</c:v>
                </c:pt>
                <c:pt idx="3">
                  <c:v>0.99973535085352783</c:v>
                </c:pt>
                <c:pt idx="4">
                  <c:v>0.99973420119380607</c:v>
                </c:pt>
                <c:pt idx="5">
                  <c:v>0.99973203787138054</c:v>
                </c:pt>
                <c:pt idx="6">
                  <c:v>0.99972841927109224</c:v>
                </c:pt>
                <c:pt idx="7">
                  <c:v>0.9997228000704359</c:v>
                </c:pt>
                <c:pt idx="8">
                  <c:v>0.99971448581369704</c:v>
                </c:pt>
                <c:pt idx="9">
                  <c:v>0.99970255921062812</c:v>
                </c:pt>
                <c:pt idx="10">
                  <c:v>0.99968576374294715</c:v>
                </c:pt>
                <c:pt idx="11">
                  <c:v>0.99966232004463551</c:v>
                </c:pt>
                <c:pt idx="12">
                  <c:v>0.99962963297162433</c:v>
                </c:pt>
                <c:pt idx="13">
                  <c:v>0.99958381635862548</c:v>
                </c:pt>
                <c:pt idx="14">
                  <c:v>0.99951890718815983</c:v>
                </c:pt>
                <c:pt idx="15">
                  <c:v>0.99942554072099865</c:v>
                </c:pt>
                <c:pt idx="16">
                  <c:v>0.99928867446755842</c:v>
                </c:pt>
                <c:pt idx="17">
                  <c:v>0.99908360935490714</c:v>
                </c:pt>
                <c:pt idx="18">
                  <c:v>0.99876892680900209</c:v>
                </c:pt>
                <c:pt idx="19">
                  <c:v>0.99827379654094728</c:v>
                </c:pt>
                <c:pt idx="20">
                  <c:v>0.99747499192153422</c:v>
                </c:pt>
                <c:pt idx="21">
                  <c:v>0.99615520674957203</c:v>
                </c:pt>
                <c:pt idx="22">
                  <c:v>0.99392804097674592</c:v>
                </c:pt>
                <c:pt idx="23">
                  <c:v>0.99010580232904077</c:v>
                </c:pt>
                <c:pt idx="24">
                  <c:v>0.98347585223484901</c:v>
                </c:pt>
                <c:pt idx="25">
                  <c:v>0.97194905173824653</c:v>
                </c:pt>
                <c:pt idx="26">
                  <c:v>0.95207723466194305</c:v>
                </c:pt>
                <c:pt idx="27">
                  <c:v>0.91856265831362793</c:v>
                </c:pt>
                <c:pt idx="28">
                  <c:v>0.86417398124189637</c:v>
                </c:pt>
                <c:pt idx="29">
                  <c:v>0.78092104731186496</c:v>
                </c:pt>
                <c:pt idx="30">
                  <c:v>0.66353242052281669</c:v>
                </c:pt>
                <c:pt idx="31">
                  <c:v>0.51523759765374655</c:v>
                </c:pt>
                <c:pt idx="32">
                  <c:v>0.3527166459409567</c:v>
                </c:pt>
                <c:pt idx="33">
                  <c:v>0.20381446377237966</c:v>
                </c:pt>
                <c:pt idx="34">
                  <c:v>9.4472283465306076E-2</c:v>
                </c:pt>
                <c:pt idx="35">
                  <c:v>3.3115727794559346E-2</c:v>
                </c:pt>
                <c:pt idx="36">
                  <c:v>8.1789169489372912E-3</c:v>
                </c:pt>
                <c:pt idx="37">
                  <c:v>1.265893929934472E-3</c:v>
                </c:pt>
                <c:pt idx="38">
                  <c:v>4.3481843335182523E-5</c:v>
                </c:pt>
                <c:pt idx="39">
                  <c:v>-8.4429635982328176E-5</c:v>
                </c:pt>
                <c:pt idx="40">
                  <c:v>-9.1710627843974958E-5</c:v>
                </c:pt>
                <c:pt idx="41">
                  <c:v>-9.1915704912635089E-5</c:v>
                </c:pt>
                <c:pt idx="42">
                  <c:v>-9.1918273638145166E-5</c:v>
                </c:pt>
                <c:pt idx="43">
                  <c:v>-9.1918286327383715E-5</c:v>
                </c:pt>
                <c:pt idx="44">
                  <c:v>-9.1918286349033064E-5</c:v>
                </c:pt>
                <c:pt idx="45">
                  <c:v>-9.1918286349033064E-5</c:v>
                </c:pt>
                <c:pt idx="46">
                  <c:v>-9.1918286349033064E-5</c:v>
                </c:pt>
                <c:pt idx="47">
                  <c:v>-9.1918286349033064E-5</c:v>
                </c:pt>
                <c:pt idx="48">
                  <c:v>-9.1918286349033064E-5</c:v>
                </c:pt>
                <c:pt idx="49">
                  <c:v>-9.1918286349033064E-5</c:v>
                </c:pt>
                <c:pt idx="50">
                  <c:v>-9.1918286349033064E-5</c:v>
                </c:pt>
                <c:pt idx="51">
                  <c:v>-9.1918286349033064E-5</c:v>
                </c:pt>
                <c:pt idx="52">
                  <c:v>-9.1918286349033064E-5</c:v>
                </c:pt>
                <c:pt idx="53">
                  <c:v>-9.1918286349033064E-5</c:v>
                </c:pt>
                <c:pt idx="54">
                  <c:v>-9.1918286349033064E-5</c:v>
                </c:pt>
                <c:pt idx="55">
                  <c:v>-9.1918286349033064E-5</c:v>
                </c:pt>
                <c:pt idx="56">
                  <c:v>-9.1918286349033064E-5</c:v>
                </c:pt>
                <c:pt idx="57">
                  <c:v>-9.1918286349033064E-5</c:v>
                </c:pt>
                <c:pt idx="58">
                  <c:v>-9.1918286349033064E-5</c:v>
                </c:pt>
                <c:pt idx="59">
                  <c:v>-9.1918286349033064E-5</c:v>
                </c:pt>
                <c:pt idx="60">
                  <c:v>-9.1918286349033064E-5</c:v>
                </c:pt>
                <c:pt idx="61">
                  <c:v>-9.1918286349033064E-5</c:v>
                </c:pt>
                <c:pt idx="62">
                  <c:v>-9.1918286349033064E-5</c:v>
                </c:pt>
                <c:pt idx="63">
                  <c:v>-9.1918286349033064E-5</c:v>
                </c:pt>
                <c:pt idx="64">
                  <c:v>-9.1918286349033064E-5</c:v>
                </c:pt>
                <c:pt idx="65">
                  <c:v>-9.1918286349033064E-5</c:v>
                </c:pt>
                <c:pt idx="66">
                  <c:v>-9.1918286349033064E-5</c:v>
                </c:pt>
                <c:pt idx="67">
                  <c:v>-9.1918286349033064E-5</c:v>
                </c:pt>
                <c:pt idx="68">
                  <c:v>-9.1918286349033064E-5</c:v>
                </c:pt>
                <c:pt idx="69">
                  <c:v>-9.1918286349033064E-5</c:v>
                </c:pt>
                <c:pt idx="70">
                  <c:v>-9.1918286349033064E-5</c:v>
                </c:pt>
                <c:pt idx="71">
                  <c:v>-9.1918286349033064E-5</c:v>
                </c:pt>
                <c:pt idx="72">
                  <c:v>-9.1918286349033064E-5</c:v>
                </c:pt>
                <c:pt idx="73">
                  <c:v>-9.1918286349033064E-5</c:v>
                </c:pt>
                <c:pt idx="74">
                  <c:v>-9.1918286349033064E-5</c:v>
                </c:pt>
                <c:pt idx="75">
                  <c:v>-9.1918286349033064E-5</c:v>
                </c:pt>
                <c:pt idx="76">
                  <c:v>-9.1918286349033064E-5</c:v>
                </c:pt>
                <c:pt idx="77">
                  <c:v>-9.1918286349033064E-5</c:v>
                </c:pt>
                <c:pt idx="78">
                  <c:v>-9.1918286349033064E-5</c:v>
                </c:pt>
                <c:pt idx="79">
                  <c:v>-9.1918286349033064E-5</c:v>
                </c:pt>
                <c:pt idx="80">
                  <c:v>-9.1918286349033064E-5</c:v>
                </c:pt>
                <c:pt idx="81">
                  <c:v>-9.1918286349033064E-5</c:v>
                </c:pt>
                <c:pt idx="82">
                  <c:v>-9.1918286349033064E-5</c:v>
                </c:pt>
                <c:pt idx="83">
                  <c:v>-9.1918286349033064E-5</c:v>
                </c:pt>
                <c:pt idx="84">
                  <c:v>-9.1918286349033064E-5</c:v>
                </c:pt>
                <c:pt idx="85">
                  <c:v>-9.1918286349033064E-5</c:v>
                </c:pt>
                <c:pt idx="86">
                  <c:v>-9.1918286349033064E-5</c:v>
                </c:pt>
                <c:pt idx="87">
                  <c:v>-9.1918286349033064E-5</c:v>
                </c:pt>
                <c:pt idx="88">
                  <c:v>-9.1918286349033064E-5</c:v>
                </c:pt>
                <c:pt idx="89">
                  <c:v>-9.1918286349033064E-5</c:v>
                </c:pt>
                <c:pt idx="90">
                  <c:v>-9.1918286349033064E-5</c:v>
                </c:pt>
                <c:pt idx="91">
                  <c:v>-9.1918286349033064E-5</c:v>
                </c:pt>
                <c:pt idx="92">
                  <c:v>-9.1918286349033064E-5</c:v>
                </c:pt>
                <c:pt idx="93">
                  <c:v>-9.1918286349033064E-5</c:v>
                </c:pt>
                <c:pt idx="94">
                  <c:v>-9.1918286349033064E-5</c:v>
                </c:pt>
                <c:pt idx="95">
                  <c:v>-9.1918286349033064E-5</c:v>
                </c:pt>
                <c:pt idx="96">
                  <c:v>-9.1918286349033064E-5</c:v>
                </c:pt>
                <c:pt idx="97">
                  <c:v>-9.1918286349033064E-5</c:v>
                </c:pt>
                <c:pt idx="98">
                  <c:v>-9.1918286349033064E-5</c:v>
                </c:pt>
                <c:pt idx="99">
                  <c:v>-9.1918286349033064E-5</c:v>
                </c:pt>
                <c:pt idx="100">
                  <c:v>-9.1918286349033064E-5</c:v>
                </c:pt>
              </c:numCache>
            </c:numRef>
          </c:yVal>
        </c:ser>
        <c:axId val="113844224"/>
        <c:axId val="113846144"/>
      </c:scatterChart>
      <c:valAx>
        <c:axId val="113844224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 (m)</a:t>
                </a:r>
              </a:p>
            </c:rich>
          </c:tx>
          <c:layout>
            <c:manualLayout>
              <c:xMode val="edge"/>
              <c:yMode val="edge"/>
              <c:x val="0.47182957639650636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3846144"/>
        <c:crossesAt val="-10"/>
        <c:crossBetween val="midCat"/>
      </c:valAx>
      <c:valAx>
        <c:axId val="11384614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Vertical effective stress </a:t>
                </a:r>
                <a:r>
                  <a:rPr lang="en-US" sz="1400" baseline="0">
                    <a:latin typeface="Symbol" pitchFamily="18" charset="2"/>
                  </a:rPr>
                  <a:t>s</a:t>
                </a:r>
                <a:r>
                  <a:rPr lang="en-US" sz="1400" baseline="0">
                    <a:latin typeface="+mn-lt"/>
                  </a:rPr>
                  <a:t>'</a:t>
                </a:r>
                <a:r>
                  <a:rPr lang="en-US" sz="1400" baseline="0">
                    <a:latin typeface="Symbol" pitchFamily="18" charset="2"/>
                  </a:rPr>
                  <a:t>_</a:t>
                </a:r>
                <a:r>
                  <a:rPr lang="en-US" sz="1400" baseline="0">
                    <a:latin typeface="+mn-lt"/>
                  </a:rPr>
                  <a:t>z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44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13844224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663889207196326"/>
          <c:y val="6.4865968676992306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222578726515752"/>
          <c:y val="3.6461365406247337E-2"/>
          <c:w val="0.78667812573324358"/>
          <c:h val="0.81972853393325862"/>
        </c:manualLayout>
      </c:layout>
      <c:scatterChart>
        <c:scatterStyle val="lineMarker"/>
        <c:ser>
          <c:idx val="0"/>
          <c:order val="0"/>
          <c:tx>
            <c:v>Pressure</c:v>
          </c:tx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time'!$B$9,'calculations vs time'!$B$9)</c:f>
              <c:numCache>
                <c:formatCode>0.000</c:formatCode>
                <c:ptCount val="2"/>
                <c:pt idx="0">
                  <c:v>0.5298161105639001</c:v>
                </c:pt>
                <c:pt idx="1">
                  <c:v>0.5298161105639001</c:v>
                </c:pt>
              </c:numCache>
            </c:numRef>
          </c:yVal>
        </c:ser>
        <c:axId val="141402880"/>
        <c:axId val="141404800"/>
      </c:scatterChart>
      <c:scatterChart>
        <c:scatterStyle val="lineMarker"/>
        <c:ser>
          <c:idx val="1"/>
          <c:order val="1"/>
          <c:tx>
            <c:v>Temperature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time'!$B$17:$B$117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time'!$O$17:$O$117</c:f>
              <c:numCache>
                <c:formatCode>0.0</c:formatCode>
                <c:ptCount val="101"/>
                <c:pt idx="0">
                  <c:v>-5.5077054028629391E-11</c:v>
                </c:pt>
                <c:pt idx="1">
                  <c:v>-2.8004825760147289E-3</c:v>
                </c:pt>
                <c:pt idx="2">
                  <c:v>-0.36608133103710805</c:v>
                </c:pt>
                <c:pt idx="3">
                  <c:v>-2.8955096781348608</c:v>
                </c:pt>
                <c:pt idx="4">
                  <c:v>-8.4434869985755086</c:v>
                </c:pt>
                <c:pt idx="5">
                  <c:v>-15.734741338311785</c:v>
                </c:pt>
                <c:pt idx="6">
                  <c:v>-23.27521562418875</c:v>
                </c:pt>
                <c:pt idx="7">
                  <c:v>-30.205575218398106</c:v>
                </c:pt>
                <c:pt idx="8">
                  <c:v>-36.206760272999816</c:v>
                </c:pt>
                <c:pt idx="9">
                  <c:v>-41.251377364191917</c:v>
                </c:pt>
                <c:pt idx="10">
                  <c:v>-45.434601093186494</c:v>
                </c:pt>
                <c:pt idx="11">
                  <c:v>-48.887369244482407</c:v>
                </c:pt>
                <c:pt idx="12">
                  <c:v>-51.738360338901849</c:v>
                </c:pt>
                <c:pt idx="13">
                  <c:v>-54.100167238946817</c:v>
                </c:pt>
                <c:pt idx="14">
                  <c:v>-56.066276391577929</c:v>
                </c:pt>
                <c:pt idx="15">
                  <c:v>-57.712354603920382</c:v>
                </c:pt>
                <c:pt idx="16">
                  <c:v>-59.098907890094161</c:v>
                </c:pt>
                <c:pt idx="17">
                  <c:v>-60.274130468616619</c:v>
                </c:pt>
                <c:pt idx="18">
                  <c:v>-61.276350322147309</c:v>
                </c:pt>
                <c:pt idx="19">
                  <c:v>-62.136154218052553</c:v>
                </c:pt>
                <c:pt idx="20">
                  <c:v>-62.878032398812195</c:v>
                </c:pt>
                <c:pt idx="21">
                  <c:v>-63.52168675156593</c:v>
                </c:pt>
                <c:pt idx="22">
                  <c:v>-64.083053285209473</c:v>
                </c:pt>
                <c:pt idx="23">
                  <c:v>-64.575091551631928</c:v>
                </c:pt>
                <c:pt idx="24">
                  <c:v>-65.008399687594988</c:v>
                </c:pt>
                <c:pt idx="25">
                  <c:v>-65.391693127943185</c:v>
                </c:pt>
                <c:pt idx="26">
                  <c:v>-65.732179254854358</c:v>
                </c:pt>
                <c:pt idx="27">
                  <c:v>-66.035847545304648</c:v>
                </c:pt>
                <c:pt idx="28">
                  <c:v>-66.30770558978115</c:v>
                </c:pt>
                <c:pt idx="29">
                  <c:v>-66.551956639482484</c:v>
                </c:pt>
                <c:pt idx="30">
                  <c:v>-66.772149931865755</c:v>
                </c:pt>
                <c:pt idx="31">
                  <c:v>-66.971293016213195</c:v>
                </c:pt>
                <c:pt idx="32">
                  <c:v>-67.151947340268151</c:v>
                </c:pt>
                <c:pt idx="33">
                  <c:v>-67.316304671885845</c:v>
                </c:pt>
                <c:pt idx="34">
                  <c:v>-67.466246054746748</c:v>
                </c:pt>
                <c:pt idx="35">
                  <c:v>-67.603393274675653</c:v>
                </c:pt>
                <c:pt idx="36">
                  <c:v>-67.729150790397412</c:v>
                </c:pt>
                <c:pt idx="37">
                  <c:v>-67.844737330500138</c:v>
                </c:pt>
                <c:pt idx="38">
                  <c:v>-67.951215381214922</c:v>
                </c:pt>
                <c:pt idx="39">
                  <c:v>-68.049513967435288</c:v>
                </c:pt>
                <c:pt idx="40">
                  <c:v>-68.140447758869726</c:v>
                </c:pt>
                <c:pt idx="41">
                  <c:v>-68.224734268007069</c:v>
                </c:pt>
                <c:pt idx="42">
                  <c:v>-68.303005888901779</c:v>
                </c:pt>
                <c:pt idx="43">
                  <c:v>-68.375822482237965</c:v>
                </c:pt>
                <c:pt idx="44">
                  <c:v>-68.443680802930658</c:v>
                </c:pt>
                <c:pt idx="45">
                  <c:v>-68.507022756811836</c:v>
                </c:pt>
                <c:pt idx="46">
                  <c:v>-68.566242437658204</c:v>
                </c:pt>
                <c:pt idx="47">
                  <c:v>-68.621692143991794</c:v>
                </c:pt>
                <c:pt idx="48">
                  <c:v>-68.673687389064156</c:v>
                </c:pt>
                <c:pt idx="49">
                  <c:v>-68.722511961701585</c:v>
                </c:pt>
                <c:pt idx="50">
                  <c:v>-68.768420790926882</c:v>
                </c:pt>
                <c:pt idx="51">
                  <c:v>-68.811643927220544</c:v>
                </c:pt>
                <c:pt idx="52">
                  <c:v>-68.85238924279453</c:v>
                </c:pt>
                <c:pt idx="53">
                  <c:v>-68.89084493147061</c:v>
                </c:pt>
                <c:pt idx="54">
                  <c:v>-68.927181688420021</c:v>
                </c:pt>
                <c:pt idx="55">
                  <c:v>-68.961554615408019</c:v>
                </c:pt>
                <c:pt idx="56">
                  <c:v>-68.994104890049982</c:v>
                </c:pt>
                <c:pt idx="57">
                  <c:v>-69.024961231659958</c:v>
                </c:pt>
                <c:pt idx="58">
                  <c:v>-69.054241191334128</c:v>
                </c:pt>
                <c:pt idx="59">
                  <c:v>-69.082052289785707</c:v>
                </c:pt>
                <c:pt idx="60">
                  <c:v>-69.108493022990942</c:v>
                </c:pt>
                <c:pt idx="61">
                  <c:v>-69.133653666454919</c:v>
                </c:pt>
                <c:pt idx="62">
                  <c:v>-69.157617418748686</c:v>
                </c:pt>
                <c:pt idx="63">
                  <c:v>-69.180460561515076</c:v>
                </c:pt>
                <c:pt idx="64">
                  <c:v>-69.202253456128147</c:v>
                </c:pt>
                <c:pt idx="65">
                  <c:v>-69.223061006829056</c:v>
                </c:pt>
                <c:pt idx="66">
                  <c:v>-69.242943159812654</c:v>
                </c:pt>
                <c:pt idx="67">
                  <c:v>-69.26195535008074</c:v>
                </c:pt>
                <c:pt idx="68">
                  <c:v>-69.280148902187605</c:v>
                </c:pt>
                <c:pt idx="69">
                  <c:v>-69.297571390210464</c:v>
                </c:pt>
                <c:pt idx="70">
                  <c:v>-69.314266961597198</c:v>
                </c:pt>
                <c:pt idx="71">
                  <c:v>-69.330276628957677</c:v>
                </c:pt>
                <c:pt idx="72">
                  <c:v>-69.345638533359661</c:v>
                </c:pt>
                <c:pt idx="73">
                  <c:v>-69.360388182253047</c:v>
                </c:pt>
                <c:pt idx="74">
                  <c:v>-69.374558664768188</c:v>
                </c:pt>
                <c:pt idx="75">
                  <c:v>-69.388180846805525</c:v>
                </c:pt>
                <c:pt idx="76">
                  <c:v>-69.401283548047829</c:v>
                </c:pt>
                <c:pt idx="77">
                  <c:v>-69.413893702778367</c:v>
                </c:pt>
                <c:pt idx="78">
                  <c:v>-69.426036506170888</c:v>
                </c:pt>
                <c:pt idx="79">
                  <c:v>-69.437735547527723</c:v>
                </c:pt>
                <c:pt idx="80">
                  <c:v>-69.44901293177621</c:v>
                </c:pt>
                <c:pt idx="81">
                  <c:v>-69.459889390388113</c:v>
                </c:pt>
                <c:pt idx="82">
                  <c:v>-69.470384382758937</c:v>
                </c:pt>
                <c:pt idx="83">
                  <c:v>-69.480516188970753</c:v>
                </c:pt>
                <c:pt idx="84">
                  <c:v>-69.490301994763954</c:v>
                </c:pt>
                <c:pt idx="85">
                  <c:v>-69.499757925236267</c:v>
                </c:pt>
                <c:pt idx="86">
                  <c:v>-69.508899295668016</c:v>
                </c:pt>
                <c:pt idx="87">
                  <c:v>-69.517740404482453</c:v>
                </c:pt>
                <c:pt idx="88">
                  <c:v>-69.526294778204303</c:v>
                </c:pt>
                <c:pt idx="89">
                  <c:v>-69.534575180284406</c:v>
                </c:pt>
                <c:pt idx="90">
                  <c:v>-69.542593662389905</c:v>
                </c:pt>
                <c:pt idx="91">
                  <c:v>-69.550361611715516</c:v>
                </c:pt>
                <c:pt idx="92">
                  <c:v>-69.557889794664035</c:v>
                </c:pt>
                <c:pt idx="93">
                  <c:v>-69.565188397210932</c:v>
                </c:pt>
                <c:pt idx="94">
                  <c:v>-69.572267062237188</c:v>
                </c:pt>
                <c:pt idx="95">
                  <c:v>-69.579134924087668</c:v>
                </c:pt>
                <c:pt idx="96">
                  <c:v>-69.585800640587991</c:v>
                </c:pt>
                <c:pt idx="97">
                  <c:v>-69.592272422731085</c:v>
                </c:pt>
                <c:pt idx="98">
                  <c:v>-69.598558062225209</c:v>
                </c:pt>
                <c:pt idx="99">
                  <c:v>-69.604664957077588</c:v>
                </c:pt>
              </c:numCache>
            </c:numRef>
          </c:yVal>
        </c:ser>
        <c:axId val="81144448"/>
        <c:axId val="81142528"/>
      </c:scatterChart>
      <c:valAx>
        <c:axId val="141402880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(days)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41404800"/>
        <c:crossesAt val="0"/>
        <c:crossBetween val="midCat"/>
      </c:valAx>
      <c:valAx>
        <c:axId val="1414048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Pressure variation (MPa)</a:t>
                </a:r>
              </a:p>
            </c:rich>
          </c:tx>
          <c:layout>
            <c:manualLayout>
              <c:xMode val="edge"/>
              <c:yMode val="edge"/>
              <c:x val="2.1826793480336787E-4"/>
              <c:y val="0.25781269648986238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41402880"/>
        <c:crossesAt val="1.0000000000000005E-2"/>
        <c:crossBetween val="midCat"/>
      </c:valAx>
      <c:valAx>
        <c:axId val="81142528"/>
        <c:scaling>
          <c:orientation val="minMax"/>
        </c:scaling>
        <c:axPos val="r"/>
        <c:title>
          <c:tx>
            <c:rich>
              <a:bodyPr rot="5400000" vert="horz"/>
              <a:lstStyle/>
              <a:p>
                <a:pPr>
                  <a:defRPr sz="1400"/>
                </a:pPr>
                <a:r>
                  <a:rPr lang="en-GB" sz="1400"/>
                  <a:t>Temperature variation (ºC)</a:t>
                </a:r>
              </a:p>
            </c:rich>
          </c:tx>
          <c:layout>
            <c:manualLayout>
              <c:xMode val="edge"/>
              <c:yMode val="edge"/>
              <c:x val="0.97142752686059775"/>
              <c:y val="0.23371532404603287"/>
            </c:manualLayout>
          </c:layout>
        </c:title>
        <c:numFmt formatCode="0.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81144448"/>
        <c:crosses val="max"/>
        <c:crossBetween val="midCat"/>
      </c:valAx>
      <c:valAx>
        <c:axId val="81144448"/>
        <c:scaling>
          <c:logBase val="10"/>
          <c:orientation val="minMax"/>
        </c:scaling>
        <c:delete val="1"/>
        <c:axPos val="b"/>
        <c:numFmt formatCode="General" sourceLinked="1"/>
        <c:tickLblPos val="none"/>
        <c:crossAx val="81142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1128892672199751"/>
          <c:y val="0.16156926538028901"/>
          <c:w val="0.15011093467786402"/>
          <c:h val="0.15489598282973274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379E-2"/>
          <c:w val="0.82687216592728319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time'!$D$9,'calculations vs time'!$D$9)</c:f>
              <c:numCache>
                <c:formatCode>0.00E+00</c:formatCode>
                <c:ptCount val="2"/>
                <c:pt idx="0">
                  <c:v>9.8326004589589073E-4</c:v>
                </c:pt>
                <c:pt idx="1">
                  <c:v>9.8326004589589073E-4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time'!$K$9,'calculations vs time'!$K$9)</c:f>
              <c:numCache>
                <c:formatCode>0.00E+00</c:formatCode>
                <c:ptCount val="2"/>
                <c:pt idx="0">
                  <c:v>1.1132041889411557E-3</c:v>
                </c:pt>
                <c:pt idx="1">
                  <c:v>1.1132041889411557E-3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time'!$B$17:$B$116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time'!$P$17:$P$116</c:f>
              <c:numCache>
                <c:formatCode>0.00E+00</c:formatCode>
                <c:ptCount val="100"/>
                <c:pt idx="0">
                  <c:v>-3.9830298380268543E-4</c:v>
                </c:pt>
                <c:pt idx="1">
                  <c:v>-7.9659746389906751E-4</c:v>
                </c:pt>
                <c:pt idx="2">
                  <c:v>-1.1930734337344676E-3</c:v>
                </c:pt>
                <c:pt idx="3">
                  <c:v>-1.5713770209494873E-3</c:v>
                </c:pt>
                <c:pt idx="4">
                  <c:v>-1.9033462535163665E-3</c:v>
                </c:pt>
                <c:pt idx="5">
                  <c:v>-2.174577796138361E-3</c:v>
                </c:pt>
                <c:pt idx="6">
                  <c:v>-2.3874614365542034E-3</c:v>
                </c:pt>
                <c:pt idx="7">
                  <c:v>-2.5518152725664016E-3</c:v>
                </c:pt>
                <c:pt idx="8">
                  <c:v>-2.6783842086014749E-3</c:v>
                </c:pt>
                <c:pt idx="9">
                  <c:v>-2.7763464821978557E-3</c:v>
                </c:pt>
                <c:pt idx="10">
                  <c:v>-2.8528399282980979E-3</c:v>
                </c:pt>
                <c:pt idx="11">
                  <c:v>-2.9132021694458676E-3</c:v>
                </c:pt>
                <c:pt idx="12">
                  <c:v>-2.9613665221748567E-3</c:v>
                </c:pt>
                <c:pt idx="13">
                  <c:v>-3.0002243954413157E-3</c:v>
                </c:pt>
                <c:pt idx="14">
                  <c:v>-3.0319096371642473E-3</c:v>
                </c:pt>
                <c:pt idx="15">
                  <c:v>-3.058008567882698E-3</c:v>
                </c:pt>
                <c:pt idx="16">
                  <c:v>-3.0797114968474631E-3</c:v>
                </c:pt>
                <c:pt idx="17">
                  <c:v>-3.0979187523131938E-3</c:v>
                </c:pt>
                <c:pt idx="18">
                  <c:v>-3.1133204338923827E-3</c:v>
                </c:pt>
                <c:pt idx="19">
                  <c:v>-3.1264491045465883E-3</c:v>
                </c:pt>
                <c:pt idx="20">
                  <c:v>-3.137720286294401E-3</c:v>
                </c:pt>
                <c:pt idx="21">
                  <c:v>-3.1474612340913165E-3</c:v>
                </c:pt>
                <c:pt idx="22">
                  <c:v>-3.1559317619746746E-3</c:v>
                </c:pt>
                <c:pt idx="23">
                  <c:v>-3.1633399655209764E-3</c:v>
                </c:pt>
                <c:pt idx="24">
                  <c:v>-3.1698538421031592E-3</c:v>
                </c:pt>
                <c:pt idx="25">
                  <c:v>-3.1756100386126449E-3</c:v>
                </c:pt>
                <c:pt idx="26">
                  <c:v>-3.1807204081727952E-3</c:v>
                </c:pt>
                <c:pt idx="27">
                  <c:v>-3.1852774146386071E-3</c:v>
                </c:pt>
                <c:pt idx="28">
                  <c:v>-3.1893575224450459E-3</c:v>
                </c:pt>
                <c:pt idx="29">
                  <c:v>-3.1930248299547334E-3</c:v>
                </c:pt>
                <c:pt idx="30">
                  <c:v>-3.1963329062954867E-3</c:v>
                </c:pt>
                <c:pt idx="31">
                  <c:v>-3.1993271623615631E-3</c:v>
                </c:pt>
                <c:pt idx="32">
                  <c:v>-3.2020461116073319E-3</c:v>
                </c:pt>
                <c:pt idx="33">
                  <c:v>-3.2045224363676157E-3</c:v>
                </c:pt>
                <c:pt idx="34">
                  <c:v>-3.206784287179295E-3</c:v>
                </c:pt>
                <c:pt idx="35">
                  <c:v>-3.2088558759601287E-3</c:v>
                </c:pt>
                <c:pt idx="36">
                  <c:v>-3.2107579587311971E-3</c:v>
                </c:pt>
                <c:pt idx="37">
                  <c:v>-3.2125086959764182E-3</c:v>
                </c:pt>
                <c:pt idx="38">
                  <c:v>-3.21412383946886E-3</c:v>
                </c:pt>
                <c:pt idx="39">
                  <c:v>-3.2156171490418479E-3</c:v>
                </c:pt>
                <c:pt idx="40">
                  <c:v>-3.2170007302934995E-3</c:v>
                </c:pt>
                <c:pt idx="41">
                  <c:v>-3.2182850927675228E-3</c:v>
                </c:pt>
                <c:pt idx="42">
                  <c:v>-3.2194796446638756E-3</c:v>
                </c:pt>
                <c:pt idx="43">
                  <c:v>-3.2205926628741336E-3</c:v>
                </c:pt>
                <c:pt idx="44">
                  <c:v>-3.2216314911031911E-3</c:v>
                </c:pt>
                <c:pt idx="45">
                  <c:v>-3.2226026628550553E-3</c:v>
                </c:pt>
                <c:pt idx="46">
                  <c:v>-3.2235120060196271E-3</c:v>
                </c:pt>
                <c:pt idx="47">
                  <c:v>-3.2243647321214433E-3</c:v>
                </c:pt>
                <c:pt idx="48">
                  <c:v>-3.2251655477007826E-3</c:v>
                </c:pt>
                <c:pt idx="49">
                  <c:v>-3.2259185762197455E-3</c:v>
                </c:pt>
                <c:pt idx="50">
                  <c:v>-3.2266276365165965E-3</c:v>
                </c:pt>
                <c:pt idx="51">
                  <c:v>-3.2272961390975002E-3</c:v>
                </c:pt>
                <c:pt idx="52">
                  <c:v>-3.227927167932259E-3</c:v>
                </c:pt>
                <c:pt idx="53">
                  <c:v>-3.2285235172532243E-3</c:v>
                </c:pt>
                <c:pt idx="54">
                  <c:v>-3.2290877236193531E-3</c:v>
                </c:pt>
                <c:pt idx="55">
                  <c:v>-3.2296220939261409E-3</c:v>
                </c:pt>
                <c:pt idx="56">
                  <c:v>-3.230128729934932E-3</c:v>
                </c:pt>
                <c:pt idx="57">
                  <c:v>-3.2306095498054444E-3</c:v>
                </c:pt>
                <c:pt idx="58">
                  <c:v>-3.2310663070413801E-3</c:v>
                </c:pt>
                <c:pt idx="59">
                  <c:v>-3.2315006071973744E-3</c:v>
                </c:pt>
                <c:pt idx="60">
                  <c:v>-3.2319139226435127E-3</c:v>
                </c:pt>
                <c:pt idx="61">
                  <c:v>-3.2323076320951933E-3</c:v>
                </c:pt>
                <c:pt idx="62">
                  <c:v>-3.2326829244312145E-3</c:v>
                </c:pt>
                <c:pt idx="63">
                  <c:v>-3.2330409738282268E-3</c:v>
                </c:pt>
                <c:pt idx="64">
                  <c:v>-3.233382836831862E-3</c:v>
                </c:pt>
                <c:pt idx="65">
                  <c:v>-3.233709489194418E-3</c:v>
                </c:pt>
                <c:pt idx="66">
                  <c:v>-3.2340218332080899E-3</c:v>
                </c:pt>
                <c:pt idx="67">
                  <c:v>-3.2343207042729812E-3</c:v>
                </c:pt>
                <c:pt idx="68">
                  <c:v>-3.2346068767896015E-3</c:v>
                </c:pt>
                <c:pt idx="69">
                  <c:v>-3.2348810694540907E-3</c:v>
                </c:pt>
                <c:pt idx="70">
                  <c:v>-3.2351439500242977E-3</c:v>
                </c:pt>
                <c:pt idx="71">
                  <c:v>-3.2353961396161413E-3</c:v>
                </c:pt>
                <c:pt idx="72">
                  <c:v>-3.2356382165824936E-3</c:v>
                </c:pt>
                <c:pt idx="73">
                  <c:v>-3.2358707200202384E-3</c:v>
                </c:pt>
                <c:pt idx="74">
                  <c:v>-3.2360941529457317E-3</c:v>
                </c:pt>
                <c:pt idx="75">
                  <c:v>-3.2363089851738876E-3</c:v>
                </c:pt>
                <c:pt idx="76">
                  <c:v>-3.2365156559321768E-3</c:v>
                </c:pt>
                <c:pt idx="77">
                  <c:v>-3.2367145762371061E-3</c:v>
                </c:pt>
                <c:pt idx="78">
                  <c:v>-3.2369061310574343E-3</c:v>
                </c:pt>
                <c:pt idx="79">
                  <c:v>-3.2370906812857511E-3</c:v>
                </c:pt>
                <c:pt idx="80">
                  <c:v>-3.2372685655376373E-3</c:v>
                </c:pt>
                <c:pt idx="81">
                  <c:v>-3.2374401017954465E-3</c:v>
                </c:pt>
                <c:pt idx="82">
                  <c:v>-3.2376055889117225E-3</c:v>
                </c:pt>
                <c:pt idx="83">
                  <c:v>-3.2377653079860239E-3</c:v>
                </c:pt>
                <c:pt idx="84">
                  <c:v>-3.2379195236269761E-3</c:v>
                </c:pt>
                <c:pt idx="85">
                  <c:v>-3.2380685046971675E-3</c:v>
                </c:pt>
                <c:pt idx="86">
                  <c:v>-3.2382124461941327E-3</c:v>
                </c:pt>
                <c:pt idx="87">
                  <c:v>-3.238351590308392E-3</c:v>
                </c:pt>
                <c:pt idx="88">
                  <c:v>-3.2384861463643725E-3</c:v>
                </c:pt>
                <c:pt idx="89">
                  <c:v>-3.2386163121276394E-3</c:v>
                </c:pt>
                <c:pt idx="90">
                  <c:v>-3.2387422745703866E-3</c:v>
                </c:pt>
                <c:pt idx="91">
                  <c:v>-3.2388642105782186E-3</c:v>
                </c:pt>
                <c:pt idx="92">
                  <c:v>-3.2389822876032724E-3</c:v>
                </c:pt>
                <c:pt idx="93">
                  <c:v>-3.2390966642681638E-3</c:v>
                </c:pt>
                <c:pt idx="94">
                  <c:v>-3.2392074909251964E-3</c:v>
                </c:pt>
                <c:pt idx="95">
                  <c:v>-3.2393149101743639E-3</c:v>
                </c:pt>
                <c:pt idx="96">
                  <c:v>-3.2394190573436813E-3</c:v>
                </c:pt>
                <c:pt idx="97">
                  <c:v>-3.2395200609351047E-3</c:v>
                </c:pt>
                <c:pt idx="98">
                  <c:v>-3.2396180430384696E-3</c:v>
                </c:pt>
                <c:pt idx="99">
                  <c:v>-3.239713119716367E-3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time'!$B$17:$B$116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time'!$P$17:$P$116</c:f>
              <c:numCache>
                <c:formatCode>0.00E+00</c:formatCode>
                <c:ptCount val="100"/>
                <c:pt idx="0">
                  <c:v>-3.9830298380268543E-4</c:v>
                </c:pt>
                <c:pt idx="1">
                  <c:v>-7.9659746389906751E-4</c:v>
                </c:pt>
                <c:pt idx="2">
                  <c:v>-1.1930734337344676E-3</c:v>
                </c:pt>
                <c:pt idx="3">
                  <c:v>-1.5713770209494873E-3</c:v>
                </c:pt>
                <c:pt idx="4">
                  <c:v>-1.9033462535163665E-3</c:v>
                </c:pt>
                <c:pt idx="5">
                  <c:v>-2.174577796138361E-3</c:v>
                </c:pt>
                <c:pt idx="6">
                  <c:v>-2.3874614365542034E-3</c:v>
                </c:pt>
                <c:pt idx="7">
                  <c:v>-2.5518152725664016E-3</c:v>
                </c:pt>
                <c:pt idx="8">
                  <c:v>-2.6783842086014749E-3</c:v>
                </c:pt>
                <c:pt idx="9">
                  <c:v>-2.7763464821978557E-3</c:v>
                </c:pt>
                <c:pt idx="10">
                  <c:v>-2.8528399282980979E-3</c:v>
                </c:pt>
                <c:pt idx="11">
                  <c:v>-2.9132021694458676E-3</c:v>
                </c:pt>
                <c:pt idx="12">
                  <c:v>-2.9613665221748567E-3</c:v>
                </c:pt>
                <c:pt idx="13">
                  <c:v>-3.0002243954413157E-3</c:v>
                </c:pt>
                <c:pt idx="14">
                  <c:v>-3.0319096371642473E-3</c:v>
                </c:pt>
                <c:pt idx="15">
                  <c:v>-3.058008567882698E-3</c:v>
                </c:pt>
                <c:pt idx="16">
                  <c:v>-3.0797114968474631E-3</c:v>
                </c:pt>
                <c:pt idx="17">
                  <c:v>-3.0979187523131938E-3</c:v>
                </c:pt>
                <c:pt idx="18">
                  <c:v>-3.1133204338923827E-3</c:v>
                </c:pt>
                <c:pt idx="19">
                  <c:v>-3.1264491045465883E-3</c:v>
                </c:pt>
                <c:pt idx="20">
                  <c:v>-3.137720286294401E-3</c:v>
                </c:pt>
                <c:pt idx="21">
                  <c:v>-3.1474612340913165E-3</c:v>
                </c:pt>
                <c:pt idx="22">
                  <c:v>-3.1559317619746746E-3</c:v>
                </c:pt>
                <c:pt idx="23">
                  <c:v>-3.1633399655209764E-3</c:v>
                </c:pt>
                <c:pt idx="24">
                  <c:v>-3.1698538421031592E-3</c:v>
                </c:pt>
                <c:pt idx="25">
                  <c:v>-3.1756100386126449E-3</c:v>
                </c:pt>
                <c:pt idx="26">
                  <c:v>-3.1807204081727952E-3</c:v>
                </c:pt>
                <c:pt idx="27">
                  <c:v>-3.1852774146386071E-3</c:v>
                </c:pt>
                <c:pt idx="28">
                  <c:v>-3.1893575224450459E-3</c:v>
                </c:pt>
                <c:pt idx="29">
                  <c:v>-3.1930248299547334E-3</c:v>
                </c:pt>
                <c:pt idx="30">
                  <c:v>-3.1963329062954867E-3</c:v>
                </c:pt>
                <c:pt idx="31">
                  <c:v>-3.1993271623615631E-3</c:v>
                </c:pt>
                <c:pt idx="32">
                  <c:v>-3.2020461116073319E-3</c:v>
                </c:pt>
                <c:pt idx="33">
                  <c:v>-3.2045224363676157E-3</c:v>
                </c:pt>
                <c:pt idx="34">
                  <c:v>-3.206784287179295E-3</c:v>
                </c:pt>
                <c:pt idx="35">
                  <c:v>-3.2088558759601287E-3</c:v>
                </c:pt>
                <c:pt idx="36">
                  <c:v>-3.2107579587311971E-3</c:v>
                </c:pt>
                <c:pt idx="37">
                  <c:v>-3.2125086959764182E-3</c:v>
                </c:pt>
                <c:pt idx="38">
                  <c:v>-3.21412383946886E-3</c:v>
                </c:pt>
                <c:pt idx="39">
                  <c:v>-3.2156171490418479E-3</c:v>
                </c:pt>
                <c:pt idx="40">
                  <c:v>-3.2170007302934995E-3</c:v>
                </c:pt>
                <c:pt idx="41">
                  <c:v>-3.2182850927675228E-3</c:v>
                </c:pt>
                <c:pt idx="42">
                  <c:v>-3.2194796446638756E-3</c:v>
                </c:pt>
                <c:pt idx="43">
                  <c:v>-3.2205926628741336E-3</c:v>
                </c:pt>
                <c:pt idx="44">
                  <c:v>-3.2216314911031911E-3</c:v>
                </c:pt>
                <c:pt idx="45">
                  <c:v>-3.2226026628550553E-3</c:v>
                </c:pt>
                <c:pt idx="46">
                  <c:v>-3.2235120060196271E-3</c:v>
                </c:pt>
                <c:pt idx="47">
                  <c:v>-3.2243647321214433E-3</c:v>
                </c:pt>
                <c:pt idx="48">
                  <c:v>-3.2251655477007826E-3</c:v>
                </c:pt>
                <c:pt idx="49">
                  <c:v>-3.2259185762197455E-3</c:v>
                </c:pt>
                <c:pt idx="50">
                  <c:v>-3.2266276365165965E-3</c:v>
                </c:pt>
                <c:pt idx="51">
                  <c:v>-3.2272961390975002E-3</c:v>
                </c:pt>
                <c:pt idx="52">
                  <c:v>-3.227927167932259E-3</c:v>
                </c:pt>
                <c:pt idx="53">
                  <c:v>-3.2285235172532243E-3</c:v>
                </c:pt>
                <c:pt idx="54">
                  <c:v>-3.2290877236193531E-3</c:v>
                </c:pt>
                <c:pt idx="55">
                  <c:v>-3.2296220939261409E-3</c:v>
                </c:pt>
                <c:pt idx="56">
                  <c:v>-3.230128729934932E-3</c:v>
                </c:pt>
                <c:pt idx="57">
                  <c:v>-3.2306095498054444E-3</c:v>
                </c:pt>
                <c:pt idx="58">
                  <c:v>-3.2310663070413801E-3</c:v>
                </c:pt>
                <c:pt idx="59">
                  <c:v>-3.2315006071973744E-3</c:v>
                </c:pt>
                <c:pt idx="60">
                  <c:v>-3.2319139226435127E-3</c:v>
                </c:pt>
                <c:pt idx="61">
                  <c:v>-3.2323076320951933E-3</c:v>
                </c:pt>
                <c:pt idx="62">
                  <c:v>-3.2326829244312145E-3</c:v>
                </c:pt>
                <c:pt idx="63">
                  <c:v>-3.2330409738282268E-3</c:v>
                </c:pt>
                <c:pt idx="64">
                  <c:v>-3.233382836831862E-3</c:v>
                </c:pt>
                <c:pt idx="65">
                  <c:v>-3.233709489194418E-3</c:v>
                </c:pt>
                <c:pt idx="66">
                  <c:v>-3.2340218332080899E-3</c:v>
                </c:pt>
                <c:pt idx="67">
                  <c:v>-3.2343207042729812E-3</c:v>
                </c:pt>
                <c:pt idx="68">
                  <c:v>-3.2346068767896015E-3</c:v>
                </c:pt>
                <c:pt idx="69">
                  <c:v>-3.2348810694540907E-3</c:v>
                </c:pt>
                <c:pt idx="70">
                  <c:v>-3.2351439500242977E-3</c:v>
                </c:pt>
                <c:pt idx="71">
                  <c:v>-3.2353961396161413E-3</c:v>
                </c:pt>
                <c:pt idx="72">
                  <c:v>-3.2356382165824936E-3</c:v>
                </c:pt>
                <c:pt idx="73">
                  <c:v>-3.2358707200202384E-3</c:v>
                </c:pt>
                <c:pt idx="74">
                  <c:v>-3.2360941529457317E-3</c:v>
                </c:pt>
                <c:pt idx="75">
                  <c:v>-3.2363089851738876E-3</c:v>
                </c:pt>
                <c:pt idx="76">
                  <c:v>-3.2365156559321768E-3</c:v>
                </c:pt>
                <c:pt idx="77">
                  <c:v>-3.2367145762371061E-3</c:v>
                </c:pt>
                <c:pt idx="78">
                  <c:v>-3.2369061310574343E-3</c:v>
                </c:pt>
                <c:pt idx="79">
                  <c:v>-3.2370906812857511E-3</c:v>
                </c:pt>
                <c:pt idx="80">
                  <c:v>-3.2372685655376373E-3</c:v>
                </c:pt>
                <c:pt idx="81">
                  <c:v>-3.2374401017954465E-3</c:v>
                </c:pt>
                <c:pt idx="82">
                  <c:v>-3.2376055889117225E-3</c:v>
                </c:pt>
                <c:pt idx="83">
                  <c:v>-3.2377653079860239E-3</c:v>
                </c:pt>
                <c:pt idx="84">
                  <c:v>-3.2379195236269761E-3</c:v>
                </c:pt>
                <c:pt idx="85">
                  <c:v>-3.2380685046971675E-3</c:v>
                </c:pt>
                <c:pt idx="86">
                  <c:v>-3.2382124461941327E-3</c:v>
                </c:pt>
                <c:pt idx="87">
                  <c:v>-3.238351590308392E-3</c:v>
                </c:pt>
                <c:pt idx="88">
                  <c:v>-3.2384861463643725E-3</c:v>
                </c:pt>
                <c:pt idx="89">
                  <c:v>-3.2386163121276394E-3</c:v>
                </c:pt>
                <c:pt idx="90">
                  <c:v>-3.2387422745703866E-3</c:v>
                </c:pt>
                <c:pt idx="91">
                  <c:v>-3.2388642105782186E-3</c:v>
                </c:pt>
                <c:pt idx="92">
                  <c:v>-3.2389822876032724E-3</c:v>
                </c:pt>
                <c:pt idx="93">
                  <c:v>-3.2390966642681638E-3</c:v>
                </c:pt>
                <c:pt idx="94">
                  <c:v>-3.2392074909251964E-3</c:v>
                </c:pt>
                <c:pt idx="95">
                  <c:v>-3.2393149101743639E-3</c:v>
                </c:pt>
                <c:pt idx="96">
                  <c:v>-3.2394190573436813E-3</c:v>
                </c:pt>
                <c:pt idx="97">
                  <c:v>-3.2395200609351047E-3</c:v>
                </c:pt>
                <c:pt idx="98">
                  <c:v>-3.2396180430384696E-3</c:v>
                </c:pt>
                <c:pt idx="99">
                  <c:v>-3.239713119716367E-3</c:v>
                </c:pt>
              </c:numCache>
            </c:numRef>
          </c:yVal>
        </c:ser>
        <c:axId val="81191296"/>
        <c:axId val="81193216"/>
      </c:scatterChart>
      <c:valAx>
        <c:axId val="8119129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 b="1" i="0" baseline="0"/>
                  <a:t>time (days)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2193352650045568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81193216"/>
        <c:crossesAt val="-10"/>
        <c:crossBetween val="midCat"/>
      </c:valAx>
      <c:valAx>
        <c:axId val="811932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Radial Displacements u_r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22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81191296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6693688236995319"/>
          <c:y val="0.25241175622277984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399E-2"/>
          <c:w val="0.82687216592728296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time'!$E$9,'calculations vs time'!$E$9)</c:f>
              <c:numCache>
                <c:formatCode>0.00E+00</c:formatCode>
                <c:ptCount val="2"/>
                <c:pt idx="0">
                  <c:v>-0.20126929245392561</c:v>
                </c:pt>
                <c:pt idx="1">
                  <c:v>-0.20126929245392561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time'!$L$9,'calculations vs time'!$L$9)</c:f>
              <c:numCache>
                <c:formatCode>0.00E+00</c:formatCode>
                <c:ptCount val="2"/>
                <c:pt idx="0">
                  <c:v>-0.15126277672911559</c:v>
                </c:pt>
                <c:pt idx="1">
                  <c:v>-0.15126277672911559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time'!$B$17:$B$116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time'!$Q$17:$Q$116</c:f>
              <c:numCache>
                <c:formatCode>General</c:formatCode>
                <c:ptCount val="100"/>
                <c:pt idx="0">
                  <c:v>6.1282744028473508E-2</c:v>
                </c:pt>
                <c:pt idx="1">
                  <c:v>0.12256417978887421</c:v>
                </c:pt>
                <c:pt idx="2">
                  <c:v>0.18356584474028853</c:v>
                </c:pt>
                <c:pt idx="3">
                  <c:v>0.24177175851945171</c:v>
                </c:pt>
                <c:pt idx="4">
                  <c:v>0.29284931004510589</c:v>
                </c:pt>
                <c:pt idx="5">
                  <c:v>0.33458260157926722</c:v>
                </c:pt>
                <c:pt idx="6">
                  <c:v>0.36733929277403765</c:v>
                </c:pt>
                <c:pt idx="7">
                  <c:v>0.39262986021441271</c:v>
                </c:pt>
                <c:pt idx="8">
                  <c:v>0.41210736611985327</c:v>
                </c:pt>
                <c:pt idx="9">
                  <c:v>0.42718384703473161</c:v>
                </c:pt>
                <c:pt idx="10">
                  <c:v>0.43895743141174692</c:v>
                </c:pt>
                <c:pt idx="11">
                  <c:v>0.44824929194992386</c:v>
                </c:pt>
                <c:pt idx="12">
                  <c:v>0.45566455426982944</c:v>
                </c:pt>
                <c:pt idx="13">
                  <c:v>0.46164805051857882</c:v>
                </c:pt>
                <c:pt idx="14">
                  <c:v>0.46652806499140276</c:v>
                </c:pt>
                <c:pt idx="15">
                  <c:v>0.47054864700200061</c:v>
                </c:pt>
                <c:pt idx="16">
                  <c:v>0.47389292105049408</c:v>
                </c:pt>
                <c:pt idx="17">
                  <c:v>0.47669939917606047</c:v>
                </c:pt>
                <c:pt idx="18">
                  <c:v>0.47907425054985192</c:v>
                </c:pt>
                <c:pt idx="19">
                  <c:v>0.48109940793518535</c:v>
                </c:pt>
                <c:pt idx="20">
                  <c:v>0.48283879779645922</c:v>
                </c:pt>
                <c:pt idx="21">
                  <c:v>0.48434276704990314</c:v>
                </c:pt>
                <c:pt idx="22">
                  <c:v>0.48565128708587757</c:v>
                </c:pt>
                <c:pt idx="23">
                  <c:v>0.48679637260845904</c:v>
                </c:pt>
                <c:pt idx="24">
                  <c:v>0.48780386936733011</c:v>
                </c:pt>
                <c:pt idx="25">
                  <c:v>0.48869479996117154</c:v>
                </c:pt>
                <c:pt idx="26">
                  <c:v>0.48948637256280814</c:v>
                </c:pt>
                <c:pt idx="27">
                  <c:v>0.49019281238070034</c:v>
                </c:pt>
                <c:pt idx="28">
                  <c:v>0.490825883174074</c:v>
                </c:pt>
                <c:pt idx="29">
                  <c:v>0.49139544622948622</c:v>
                </c:pt>
                <c:pt idx="30">
                  <c:v>0.4919097429512167</c:v>
                </c:pt>
                <c:pt idx="31">
                  <c:v>0.49237575963068936</c:v>
                </c:pt>
                <c:pt idx="32">
                  <c:v>0.49279942141473027</c:v>
                </c:pt>
                <c:pt idx="33">
                  <c:v>0.49318575635485051</c:v>
                </c:pt>
                <c:pt idx="34">
                  <c:v>0.49353909530287787</c:v>
                </c:pt>
                <c:pt idx="35">
                  <c:v>0.49386316316923712</c:v>
                </c:pt>
                <c:pt idx="36">
                  <c:v>0.49416115318794007</c:v>
                </c:pt>
                <c:pt idx="37">
                  <c:v>0.49443585927958988</c:v>
                </c:pt>
                <c:pt idx="38">
                  <c:v>0.49468970479388924</c:v>
                </c:pt>
                <c:pt idx="39">
                  <c:v>0.4949248066282726</c:v>
                </c:pt>
                <c:pt idx="40">
                  <c:v>0.49514302718245073</c:v>
                </c:pt>
                <c:pt idx="41">
                  <c:v>0.49534598330930135</c:v>
                </c:pt>
                <c:pt idx="42">
                  <c:v>0.49553512242420261</c:v>
                </c:pt>
                <c:pt idx="43">
                  <c:v>0.49571171789509005</c:v>
                </c:pt>
                <c:pt idx="44">
                  <c:v>0.49587689952271496</c:v>
                </c:pt>
                <c:pt idx="45">
                  <c:v>0.49603167246154162</c:v>
                </c:pt>
                <c:pt idx="46">
                  <c:v>0.49617693331001572</c:v>
                </c:pt>
                <c:pt idx="47">
                  <c:v>0.49631348384114277</c:v>
                </c:pt>
                <c:pt idx="48">
                  <c:v>0.49644204813804232</c:v>
                </c:pt>
                <c:pt idx="49">
                  <c:v>0.49656326057949984</c:v>
                </c:pt>
                <c:pt idx="50">
                  <c:v>0.49667770867909394</c:v>
                </c:pt>
                <c:pt idx="51">
                  <c:v>0.49678591713008086</c:v>
                </c:pt>
                <c:pt idx="52">
                  <c:v>0.4968883603893538</c:v>
                </c:pt>
                <c:pt idx="53">
                  <c:v>0.49698546833881174</c:v>
                </c:pt>
                <c:pt idx="54">
                  <c:v>0.49707763121829496</c:v>
                </c:pt>
                <c:pt idx="55">
                  <c:v>0.49716520393480262</c:v>
                </c:pt>
                <c:pt idx="56">
                  <c:v>0.49724850983623403</c:v>
                </c:pt>
                <c:pt idx="57">
                  <c:v>0.49732784402408459</c:v>
                </c:pt>
                <c:pt idx="58">
                  <c:v>0.49740347626815368</c:v>
                </c:pt>
                <c:pt idx="59">
                  <c:v>0.49747565357684709</c:v>
                </c:pt>
                <c:pt idx="60">
                  <c:v>0.49754460246864024</c:v>
                </c:pt>
                <c:pt idx="61">
                  <c:v>0.49761053505359315</c:v>
                </c:pt>
                <c:pt idx="62">
                  <c:v>0.49767363423613703</c:v>
                </c:pt>
                <c:pt idx="63">
                  <c:v>0.4977340806588339</c:v>
                </c:pt>
                <c:pt idx="64">
                  <c:v>0.49779203686716461</c:v>
                </c:pt>
                <c:pt idx="65">
                  <c:v>0.49784765297686828</c:v>
                </c:pt>
                <c:pt idx="66">
                  <c:v>0.49790106780212767</c:v>
                </c:pt>
                <c:pt idx="67">
                  <c:v>0.49795240986603684</c:v>
                </c:pt>
                <c:pt idx="68">
                  <c:v>0.49800179830713454</c:v>
                </c:pt>
                <c:pt idx="69">
                  <c:v>0.49804934369405879</c:v>
                </c:pt>
                <c:pt idx="70">
                  <c:v>0.49809514875878536</c:v>
                </c:pt>
                <c:pt idx="71">
                  <c:v>0.49813930905761028</c:v>
                </c:pt>
                <c:pt idx="72">
                  <c:v>0.49818191356789765</c:v>
                </c:pt>
                <c:pt idx="73">
                  <c:v>0.49822304522763056</c:v>
                </c:pt>
                <c:pt idx="74">
                  <c:v>0.4982627814239402</c:v>
                </c:pt>
                <c:pt idx="75">
                  <c:v>0.49830119443604348</c:v>
                </c:pt>
                <c:pt idx="76">
                  <c:v>0.49833835183739866</c:v>
                </c:pt>
                <c:pt idx="77">
                  <c:v>0.49837431686131328</c:v>
                </c:pt>
                <c:pt idx="78">
                  <c:v>0.49840914873375153</c:v>
                </c:pt>
                <c:pt idx="79">
                  <c:v>0.49844290297664934</c:v>
                </c:pt>
                <c:pt idx="80">
                  <c:v>0.49847563168471126</c:v>
                </c:pt>
                <c:pt idx="81">
                  <c:v>0.49850738377830034</c:v>
                </c:pt>
                <c:pt idx="82">
                  <c:v>0.49853820523473058</c:v>
                </c:pt>
                <c:pt idx="83">
                  <c:v>0.49856813930008714</c:v>
                </c:pt>
                <c:pt idx="84">
                  <c:v>0.49859722668339063</c:v>
                </c:pt>
                <c:pt idx="85">
                  <c:v>0.49862550874811551</c:v>
                </c:pt>
                <c:pt idx="86">
                  <c:v>0.49865301549388252</c:v>
                </c:pt>
                <c:pt idx="87">
                  <c:v>0.49867978418077119</c:v>
                </c:pt>
                <c:pt idx="88">
                  <c:v>0.49870584701254111</c:v>
                </c:pt>
                <c:pt idx="89">
                  <c:v>0.49873123441466172</c:v>
                </c:pt>
                <c:pt idx="90">
                  <c:v>0.49875597515208697</c:v>
                </c:pt>
                <c:pt idx="91">
                  <c:v>0.49878009643798799</c:v>
                </c:pt>
                <c:pt idx="92">
                  <c:v>0.49880362403422968</c:v>
                </c:pt>
                <c:pt idx="93">
                  <c:v>0.49882658234429256</c:v>
                </c:pt>
                <c:pt idx="94">
                  <c:v>0.49884899449930131</c:v>
                </c:pt>
                <c:pt idx="95">
                  <c:v>0.49887088243771388</c:v>
                </c:pt>
                <c:pt idx="96">
                  <c:v>0.49889226697922862</c:v>
                </c:pt>
                <c:pt idx="97">
                  <c:v>0.49891316789337276</c:v>
                </c:pt>
                <c:pt idx="98">
                  <c:v>0.49893360396320141</c:v>
                </c:pt>
                <c:pt idx="99">
                  <c:v>0.49895359304449666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time'!$B$17:$B$116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time'!$U$17:$U$116</c:f>
              <c:numCache>
                <c:formatCode>0.0E+00</c:formatCode>
                <c:ptCount val="100"/>
                <c:pt idx="0">
                  <c:v>6.1277381265606723E-2</c:v>
                </c:pt>
                <c:pt idx="1">
                  <c:v>0.12255345426870612</c:v>
                </c:pt>
                <c:pt idx="2">
                  <c:v>0.18354975646242364</c:v>
                </c:pt>
                <c:pt idx="3">
                  <c:v>0.24175030748377493</c:v>
                </c:pt>
                <c:pt idx="4">
                  <c:v>0.29282249625156603</c:v>
                </c:pt>
                <c:pt idx="5">
                  <c:v>0.3345504250278365</c:v>
                </c:pt>
                <c:pt idx="6">
                  <c:v>0.36730175346469901</c:v>
                </c:pt>
                <c:pt idx="7">
                  <c:v>0.39258695814715466</c:v>
                </c:pt>
                <c:pt idx="8">
                  <c:v>0.41205910129466794</c:v>
                </c:pt>
                <c:pt idx="9">
                  <c:v>0.42713021945161322</c:v>
                </c:pt>
                <c:pt idx="10">
                  <c:v>0.43889844107069104</c:v>
                </c:pt>
                <c:pt idx="11">
                  <c:v>0.44818493885092692</c:v>
                </c:pt>
                <c:pt idx="12">
                  <c:v>0.45559483841288873</c:v>
                </c:pt>
                <c:pt idx="13">
                  <c:v>0.46157297190369223</c:v>
                </c:pt>
                <c:pt idx="14">
                  <c:v>0.46644762361856829</c:v>
                </c:pt>
                <c:pt idx="15">
                  <c:v>0.47046284287121665</c:v>
                </c:pt>
                <c:pt idx="16">
                  <c:v>0.47380175416175946</c:v>
                </c:pt>
                <c:pt idx="17">
                  <c:v>0.47660286952937408</c:v>
                </c:pt>
                <c:pt idx="18">
                  <c:v>0.47897235814521277</c:v>
                </c:pt>
                <c:pt idx="19">
                  <c:v>0.48099215277259266</c:v>
                </c:pt>
                <c:pt idx="20">
                  <c:v>0.48272617987591215</c:v>
                </c:pt>
                <c:pt idx="21">
                  <c:v>0.48422478637140098</c:v>
                </c:pt>
                <c:pt idx="22">
                  <c:v>0.48552794364941992</c:v>
                </c:pt>
                <c:pt idx="23">
                  <c:v>0.48666766641404524</c:v>
                </c:pt>
                <c:pt idx="24">
                  <c:v>0.48766980041495978</c:v>
                </c:pt>
                <c:pt idx="25">
                  <c:v>0.48855536825084422</c:v>
                </c:pt>
                <c:pt idx="26">
                  <c:v>0.48934157809452355</c:v>
                </c:pt>
                <c:pt idx="27">
                  <c:v>0.490042655154458</c:v>
                </c:pt>
                <c:pt idx="28">
                  <c:v>0.49067036318987373</c:v>
                </c:pt>
                <c:pt idx="29">
                  <c:v>0.49123456348732769</c:v>
                </c:pt>
                <c:pt idx="30">
                  <c:v>0.49174349745109958</c:v>
                </c:pt>
                <c:pt idx="31">
                  <c:v>0.49220415137261353</c:v>
                </c:pt>
                <c:pt idx="32">
                  <c:v>0.49262245039869534</c:v>
                </c:pt>
                <c:pt idx="33">
                  <c:v>0.49300342258085644</c:v>
                </c:pt>
                <c:pt idx="34">
                  <c:v>0.49335139877092449</c:v>
                </c:pt>
                <c:pt idx="35">
                  <c:v>0.49367010387932414</c:v>
                </c:pt>
                <c:pt idx="36">
                  <c:v>0.49396273114006733</c:v>
                </c:pt>
                <c:pt idx="37">
                  <c:v>0.49423207447375728</c:v>
                </c:pt>
                <c:pt idx="38">
                  <c:v>0.4944805572300966</c:v>
                </c:pt>
                <c:pt idx="39">
                  <c:v>0.49471029630651986</c:v>
                </c:pt>
                <c:pt idx="40">
                  <c:v>0.49492315410273768</c:v>
                </c:pt>
                <c:pt idx="41">
                  <c:v>0.49512074747162788</c:v>
                </c:pt>
                <c:pt idx="42">
                  <c:v>0.49530452382856865</c:v>
                </c:pt>
                <c:pt idx="43">
                  <c:v>0.4954757565414955</c:v>
                </c:pt>
                <c:pt idx="44">
                  <c:v>0.49563557541115971</c:v>
                </c:pt>
                <c:pt idx="45">
                  <c:v>0.49578498559202561</c:v>
                </c:pt>
                <c:pt idx="46">
                  <c:v>0.49592488368253879</c:v>
                </c:pt>
                <c:pt idx="47">
                  <c:v>0.49605607145570485</c:v>
                </c:pt>
                <c:pt idx="48">
                  <c:v>0.49617927299464343</c:v>
                </c:pt>
                <c:pt idx="49">
                  <c:v>0.4962951226781398</c:v>
                </c:pt>
                <c:pt idx="50">
                  <c:v>0.49640420801977275</c:v>
                </c:pt>
                <c:pt idx="51">
                  <c:v>0.49650705371279835</c:v>
                </c:pt>
                <c:pt idx="52">
                  <c:v>0.49660413421410998</c:v>
                </c:pt>
                <c:pt idx="53">
                  <c:v>0.49669587940560656</c:v>
                </c:pt>
                <c:pt idx="54">
                  <c:v>0.49678267952712835</c:v>
                </c:pt>
                <c:pt idx="55">
                  <c:v>0.49686488948567453</c:v>
                </c:pt>
                <c:pt idx="56">
                  <c:v>0.49694283262914435</c:v>
                </c:pt>
                <c:pt idx="57">
                  <c:v>0.49701680405903326</c:v>
                </c:pt>
                <c:pt idx="58">
                  <c:v>0.4970870735451407</c:v>
                </c:pt>
                <c:pt idx="59">
                  <c:v>0.49715388809587246</c:v>
                </c:pt>
                <c:pt idx="60">
                  <c:v>0.49721747422970386</c:v>
                </c:pt>
                <c:pt idx="61">
                  <c:v>0.49727804405669507</c:v>
                </c:pt>
                <c:pt idx="62">
                  <c:v>0.49733578048127708</c:v>
                </c:pt>
                <c:pt idx="63">
                  <c:v>0.49739086414601208</c:v>
                </c:pt>
                <c:pt idx="64">
                  <c:v>0.49744345759638087</c:v>
                </c:pt>
                <c:pt idx="65">
                  <c:v>0.49749371094812261</c:v>
                </c:pt>
                <c:pt idx="66">
                  <c:v>0.49754176301542008</c:v>
                </c:pt>
                <c:pt idx="67">
                  <c:v>0.49758774232136727</c:v>
                </c:pt>
                <c:pt idx="68">
                  <c:v>0.49763176800450293</c:v>
                </c:pt>
                <c:pt idx="69">
                  <c:v>0.49767395063346515</c:v>
                </c:pt>
                <c:pt idx="70">
                  <c:v>0.49771439294022957</c:v>
                </c:pt>
                <c:pt idx="71">
                  <c:v>0.4977531904810924</c:v>
                </c:pt>
                <c:pt idx="72">
                  <c:v>0.49779043223341762</c:v>
                </c:pt>
                <c:pt idx="73">
                  <c:v>0.49782620113518827</c:v>
                </c:pt>
                <c:pt idx="74">
                  <c:v>0.49786057457353572</c:v>
                </c:pt>
                <c:pt idx="75">
                  <c:v>0.4978936248276768</c:v>
                </c:pt>
                <c:pt idx="76">
                  <c:v>0.49792541947106972</c:v>
                </c:pt>
                <c:pt idx="77">
                  <c:v>0.49795602173702208</c:v>
                </c:pt>
                <c:pt idx="78">
                  <c:v>0.49798549085149796</c:v>
                </c:pt>
                <c:pt idx="79">
                  <c:v>0.49801388233643351</c:v>
                </c:pt>
                <c:pt idx="80">
                  <c:v>0.49804124828653312</c:v>
                </c:pt>
                <c:pt idx="81">
                  <c:v>0.49806763762215983</c:v>
                </c:pt>
                <c:pt idx="82">
                  <c:v>0.49809309632062759</c:v>
                </c:pt>
                <c:pt idx="83">
                  <c:v>0.49811766762802184</c:v>
                </c:pt>
                <c:pt idx="84">
                  <c:v>0.49814139225336285</c:v>
                </c:pt>
                <c:pt idx="85">
                  <c:v>0.49816431156012531</c:v>
                </c:pt>
                <c:pt idx="86">
                  <c:v>0.49818645554792984</c:v>
                </c:pt>
                <c:pt idx="87">
                  <c:v>0.49820786147685603</c:v>
                </c:pt>
                <c:pt idx="88">
                  <c:v>0.49822856155066347</c:v>
                </c:pt>
                <c:pt idx="89">
                  <c:v>0.4982485861948216</c:v>
                </c:pt>
                <c:pt idx="90">
                  <c:v>0.49826796417428426</c:v>
                </c:pt>
                <c:pt idx="91">
                  <c:v>0.4982867227022228</c:v>
                </c:pt>
                <c:pt idx="92">
                  <c:v>0.4983048875405019</c:v>
                </c:pt>
                <c:pt idx="93">
                  <c:v>0.49832248309260219</c:v>
                </c:pt>
                <c:pt idx="94">
                  <c:v>0.49833953248964841</c:v>
                </c:pt>
                <c:pt idx="95">
                  <c:v>0.49835605767009838</c:v>
                </c:pt>
                <c:pt idx="96">
                  <c:v>0.49837207945365053</c:v>
                </c:pt>
                <c:pt idx="97">
                  <c:v>0.49838761760983208</c:v>
                </c:pt>
                <c:pt idx="98">
                  <c:v>0.49840269092169809</c:v>
                </c:pt>
                <c:pt idx="99">
                  <c:v>0.49841731724503058</c:v>
                </c:pt>
              </c:numCache>
            </c:numRef>
          </c:yVal>
        </c:ser>
        <c:axId val="83882752"/>
        <c:axId val="83884672"/>
      </c:scatterChart>
      <c:valAx>
        <c:axId val="83882752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(days)</a:t>
                </a:r>
              </a:p>
            </c:rich>
          </c:tx>
          <c:layout>
            <c:manualLayout>
              <c:xMode val="edge"/>
              <c:yMode val="edge"/>
              <c:x val="0.43302153758846679"/>
              <c:y val="0.92651956966917592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83884672"/>
        <c:crossesAt val="-10"/>
        <c:crossBetween val="midCat"/>
      </c:valAx>
      <c:valAx>
        <c:axId val="838846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Radial</a:t>
                </a:r>
                <a:r>
                  <a:rPr lang="en-US" sz="1400" baseline="0"/>
                  <a:t> total stress </a:t>
                </a:r>
                <a:r>
                  <a:rPr lang="en-US" sz="1400" baseline="0">
                    <a:latin typeface="Symbol" pitchFamily="18" charset="2"/>
                  </a:rPr>
                  <a:t>s_</a:t>
                </a:r>
                <a:r>
                  <a:rPr lang="en-US" sz="1400"/>
                  <a:t>r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36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83882752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941089484396566"/>
          <c:y val="0.2963678001788238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413E-2"/>
          <c:w val="0.82687216592728263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time'!$F$9,'calculations vs time'!$F$9)</c:f>
              <c:numCache>
                <c:formatCode>0.00E+00</c:formatCode>
                <c:ptCount val="2"/>
                <c:pt idx="0">
                  <c:v>-0.17290922238580322</c:v>
                </c:pt>
                <c:pt idx="1">
                  <c:v>-0.17290922238580322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time'!$M$9,'calculations vs time'!$M$9)</c:f>
              <c:numCache>
                <c:formatCode>0.00E+00</c:formatCode>
                <c:ptCount val="2"/>
                <c:pt idx="0">
                  <c:v>-0.12291870618610114</c:v>
                </c:pt>
                <c:pt idx="1">
                  <c:v>-0.12291870618610114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time'!$B$17:$B$116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time'!$R$17:$R$116</c:f>
              <c:numCache>
                <c:formatCode>General</c:formatCode>
                <c:ptCount val="100"/>
                <c:pt idx="0">
                  <c:v>-6.1275084163424656E-2</c:v>
                </c:pt>
                <c:pt idx="1">
                  <c:v>-0.12250885317435645</c:v>
                </c:pt>
                <c:pt idx="2">
                  <c:v>-0.17831313186230613</c:v>
                </c:pt>
                <c:pt idx="3">
                  <c:v>-0.20037669511160233</c:v>
                </c:pt>
                <c:pt idx="4">
                  <c:v>-0.17218976791670368</c:v>
                </c:pt>
                <c:pt idx="5">
                  <c:v>-0.10975462331176339</c:v>
                </c:pt>
                <c:pt idx="6">
                  <c:v>-3.4782593422540864E-2</c:v>
                </c:pt>
                <c:pt idx="7">
                  <c:v>3.8939636054413147E-2</c:v>
                </c:pt>
                <c:pt idx="8">
                  <c:v>0.10520100507191803</c:v>
                </c:pt>
                <c:pt idx="9">
                  <c:v>0.1621981424598562</c:v>
                </c:pt>
                <c:pt idx="10">
                  <c:v>0.21019255692569913</c:v>
                </c:pt>
                <c:pt idx="11">
                  <c:v>0.25023361554897589</c:v>
                </c:pt>
                <c:pt idx="12">
                  <c:v>0.28355445729229256</c:v>
                </c:pt>
                <c:pt idx="13">
                  <c:v>0.31131871947284756</c:v>
                </c:pt>
                <c:pt idx="14">
                  <c:v>0.33453363846627576</c:v>
                </c:pt>
                <c:pt idx="15">
                  <c:v>0.35403611934637985</c:v>
                </c:pt>
                <c:pt idx="16">
                  <c:v>0.37050740924332337</c:v>
                </c:pt>
                <c:pt idx="17">
                  <c:v>0.38449748495389119</c:v>
                </c:pt>
                <c:pt idx="18">
                  <c:v>0.39644771991635258</c:v>
                </c:pt>
                <c:pt idx="19">
                  <c:v>0.40671313518690988</c:v>
                </c:pt>
                <c:pt idx="20">
                  <c:v>0.41557966490801901</c:v>
                </c:pt>
                <c:pt idx="21">
                  <c:v>0.42327841769401775</c:v>
                </c:pt>
                <c:pt idx="22">
                  <c:v>0.42999707942448412</c:v>
                </c:pt>
                <c:pt idx="23">
                  <c:v>0.4358887718508998</c:v>
                </c:pt>
                <c:pt idx="24">
                  <c:v>0.44107905117732088</c:v>
                </c:pt>
                <c:pt idx="25">
                  <c:v>0.44567140101713154</c:v>
                </c:pt>
                <c:pt idx="26">
                  <c:v>0.44975157580004704</c:v>
                </c:pt>
                <c:pt idx="27">
                  <c:v>0.4533909142744092</c:v>
                </c:pt>
                <c:pt idx="28">
                  <c:v>0.45664918968795054</c:v>
                </c:pt>
                <c:pt idx="29">
                  <c:v>0.45957658719980821</c:v>
                </c:pt>
                <c:pt idx="30">
                  <c:v>0.4622155687979474</c:v>
                </c:pt>
                <c:pt idx="31">
                  <c:v>0.46460211318068995</c:v>
                </c:pt>
                <c:pt idx="32">
                  <c:v>0.46676688731182886</c:v>
                </c:pt>
                <c:pt idx="33">
                  <c:v>0.46873617410921392</c:v>
                </c:pt>
                <c:pt idx="34">
                  <c:v>0.47053251477359465</c:v>
                </c:pt>
                <c:pt idx="35">
                  <c:v>0.47217535276347289</c:v>
                </c:pt>
                <c:pt idx="36">
                  <c:v>0.47368155854090505</c:v>
                </c:pt>
                <c:pt idx="37">
                  <c:v>0.4750657485936905</c:v>
                </c:pt>
                <c:pt idx="38">
                  <c:v>0.47634067794685575</c:v>
                </c:pt>
                <c:pt idx="39">
                  <c:v>0.47751750148715993</c:v>
                </c:pt>
                <c:pt idx="40">
                  <c:v>0.47860599495358486</c:v>
                </c:pt>
                <c:pt idx="41">
                  <c:v>0.4796147916716646</c:v>
                </c:pt>
                <c:pt idx="42">
                  <c:v>0.48055147842679896</c:v>
                </c:pt>
                <c:pt idx="43">
                  <c:v>0.48142277986082593</c:v>
                </c:pt>
                <c:pt idx="44">
                  <c:v>0.4822346626717795</c:v>
                </c:pt>
                <c:pt idx="45">
                  <c:v>0.482992434645653</c:v>
                </c:pt>
                <c:pt idx="46">
                  <c:v>0.48370082909509593</c:v>
                </c:pt>
                <c:pt idx="47">
                  <c:v>0.48436407708313212</c:v>
                </c:pt>
                <c:pt idx="48">
                  <c:v>0.4849859618588071</c:v>
                </c:pt>
                <c:pt idx="49">
                  <c:v>0.48556990316942505</c:v>
                </c:pt>
                <c:pt idx="50">
                  <c:v>0.48611895534459032</c:v>
                </c:pt>
                <c:pt idx="51">
                  <c:v>0.48663588012648246</c:v>
                </c:pt>
                <c:pt idx="52">
                  <c:v>0.48712317266123628</c:v>
                </c:pt>
                <c:pt idx="53">
                  <c:v>0.48758309155012053</c:v>
                </c:pt>
                <c:pt idx="54">
                  <c:v>0.48801768505574161</c:v>
                </c:pt>
                <c:pt idx="55">
                  <c:v>0.48842881401060378</c:v>
                </c:pt>
                <c:pt idx="56">
                  <c:v>0.48881817188988458</c:v>
                </c:pt>
                <c:pt idx="57">
                  <c:v>0.48918730243943254</c:v>
                </c:pt>
                <c:pt idx="58">
                  <c:v>0.48953761519082151</c:v>
                </c:pt>
                <c:pt idx="59">
                  <c:v>0.48987039914583513</c:v>
                </c:pt>
                <c:pt idx="60">
                  <c:v>0.49018683487137271</c:v>
                </c:pt>
                <c:pt idx="61">
                  <c:v>0.4904879999074469</c:v>
                </c:pt>
                <c:pt idx="62">
                  <c:v>0.4907748999006416</c:v>
                </c:pt>
                <c:pt idx="63">
                  <c:v>0.49104844394614944</c:v>
                </c:pt>
                <c:pt idx="64">
                  <c:v>0.49130947466097574</c:v>
                </c:pt>
                <c:pt idx="65">
                  <c:v>0.49155876913282709</c:v>
                </c:pt>
                <c:pt idx="66">
                  <c:v>0.49179704492173254</c:v>
                </c:pt>
                <c:pt idx="67">
                  <c:v>0.49202496543319524</c:v>
                </c:pt>
                <c:pt idx="68">
                  <c:v>0.49224314473659481</c:v>
                </c:pt>
                <c:pt idx="69">
                  <c:v>0.49245215189296782</c:v>
                </c:pt>
                <c:pt idx="70">
                  <c:v>0.49265251484816536</c:v>
                </c:pt>
                <c:pt idx="71">
                  <c:v>0.49284472394031814</c:v>
                </c:pt>
                <c:pt idx="72">
                  <c:v>0.49302923506445845</c:v>
                </c:pt>
                <c:pt idx="73">
                  <c:v>0.49320647253188771</c:v>
                </c:pt>
                <c:pt idx="74">
                  <c:v>0.4933768316573367</c:v>
                </c:pt>
                <c:pt idx="75">
                  <c:v>0.49354068110302357</c:v>
                </c:pt>
                <c:pt idx="76">
                  <c:v>0.4936983650052435</c:v>
                </c:pt>
                <c:pt idx="77">
                  <c:v>0.49385020490616477</c:v>
                </c:pt>
                <c:pt idx="78">
                  <c:v>0.4939965015108766</c:v>
                </c:pt>
                <c:pt idx="79">
                  <c:v>0.49413753628747598</c:v>
                </c:pt>
                <c:pt idx="80">
                  <c:v>0.49427357292593493</c:v>
                </c:pt>
                <c:pt idx="81">
                  <c:v>0.4944048586697728</c:v>
                </c:pt>
                <c:pt idx="82">
                  <c:v>0.49453162553303992</c:v>
                </c:pt>
                <c:pt idx="83">
                  <c:v>0.49465409141368027</c:v>
                </c:pt>
                <c:pt idx="84">
                  <c:v>0.49477246111325091</c:v>
                </c:pt>
                <c:pt idx="85">
                  <c:v>0.4948869236268163</c:v>
                </c:pt>
                <c:pt idx="86">
                  <c:v>0.49499766774447412</c:v>
                </c:pt>
                <c:pt idx="87">
                  <c:v>0.49510486046933433</c:v>
                </c:pt>
                <c:pt idx="88">
                  <c:v>0.49520866283370513</c:v>
                </c:pt>
                <c:pt idx="89">
                  <c:v>0.49530922674712857</c:v>
                </c:pt>
                <c:pt idx="90">
                  <c:v>0.49540669561132472</c:v>
                </c:pt>
                <c:pt idx="91">
                  <c:v>0.49550120488733235</c:v>
                </c:pt>
                <c:pt idx="92">
                  <c:v>0.49559288261904094</c:v>
                </c:pt>
                <c:pt idx="93">
                  <c:v>0.49568184991690539</c:v>
                </c:pt>
                <c:pt idx="94">
                  <c:v>0.49576822140524296</c:v>
                </c:pt>
                <c:pt idx="95">
                  <c:v>0.49585210563623733</c:v>
                </c:pt>
                <c:pt idx="96">
                  <c:v>0.49593360547341309</c:v>
                </c:pt>
                <c:pt idx="97">
                  <c:v>0.4960128184471419</c:v>
                </c:pt>
                <c:pt idx="98">
                  <c:v>0.49608983708448628</c:v>
                </c:pt>
                <c:pt idx="99">
                  <c:v>0.49616474921548248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time'!$B$17:$B$116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time'!$V$17:$V$116</c:f>
              <c:numCache>
                <c:formatCode>0.0E+00</c:formatCode>
                <c:ptCount val="100"/>
                <c:pt idx="0">
                  <c:v>-6.1280445210481836E-2</c:v>
                </c:pt>
                <c:pt idx="1">
                  <c:v>-0.12251957526290716</c:v>
                </c:pt>
                <c:pt idx="2">
                  <c:v>-0.17832921499274573</c:v>
                </c:pt>
                <c:pt idx="3">
                  <c:v>-0.20039813928404582</c:v>
                </c:pt>
                <c:pt idx="4">
                  <c:v>-0.17221657313120226</c:v>
                </c:pt>
                <c:pt idx="5">
                  <c:v>-0.10978678956834484</c:v>
                </c:pt>
                <c:pt idx="6">
                  <c:v>-3.4820120721222307E-2</c:v>
                </c:pt>
                <c:pt idx="7">
                  <c:v>3.8896747713620408E-2</c:v>
                </c:pt>
                <c:pt idx="8">
                  <c:v>0.10515275568900602</c:v>
                </c:pt>
                <c:pt idx="9">
                  <c:v>0.16214453203481913</c:v>
                </c:pt>
                <c:pt idx="10">
                  <c:v>0.21013358545853256</c:v>
                </c:pt>
                <c:pt idx="11">
                  <c:v>0.25016928303967628</c:v>
                </c:pt>
                <c:pt idx="12">
                  <c:v>0.28348476374085724</c:v>
                </c:pt>
                <c:pt idx="13">
                  <c:v>0.3112436648792743</c:v>
                </c:pt>
                <c:pt idx="14">
                  <c:v>0.33445322283056261</c:v>
                </c:pt>
                <c:pt idx="15">
                  <c:v>0.35395034266852532</c:v>
                </c:pt>
                <c:pt idx="16">
                  <c:v>0.37041627152332623</c:v>
                </c:pt>
                <c:pt idx="17">
                  <c:v>0.38440098619175017</c:v>
                </c:pt>
                <c:pt idx="18">
                  <c:v>0.39634586011206685</c:v>
                </c:pt>
                <c:pt idx="19">
                  <c:v>0.40660591434047855</c:v>
                </c:pt>
                <c:pt idx="20">
                  <c:v>0.41546708301944135</c:v>
                </c:pt>
                <c:pt idx="21">
                  <c:v>0.4231604747632931</c:v>
                </c:pt>
                <c:pt idx="22">
                  <c:v>0.42987377545161187</c:v>
                </c:pt>
                <c:pt idx="23">
                  <c:v>0.43576010683587946</c:v>
                </c:pt>
                <c:pt idx="24">
                  <c:v>0.4409450251201521</c:v>
                </c:pt>
                <c:pt idx="25">
                  <c:v>0.44553201391781377</c:v>
                </c:pt>
                <c:pt idx="26">
                  <c:v>0.44960682765857996</c:v>
                </c:pt>
                <c:pt idx="27">
                  <c:v>0.45324080509079256</c:v>
                </c:pt>
                <c:pt idx="28">
                  <c:v>0.45649371946218381</c:v>
                </c:pt>
                <c:pt idx="29">
                  <c:v>0.45941575593189132</c:v>
                </c:pt>
                <c:pt idx="30">
                  <c:v>0.46204937648787991</c:v>
                </c:pt>
                <c:pt idx="31">
                  <c:v>0.4644305598284717</c:v>
                </c:pt>
                <c:pt idx="32">
                  <c:v>0.46658997291745963</c:v>
                </c:pt>
                <c:pt idx="33">
                  <c:v>0.46855389867269354</c:v>
                </c:pt>
                <c:pt idx="34">
                  <c:v>0.47034487829492289</c:v>
                </c:pt>
                <c:pt idx="35">
                  <c:v>0.47198235524264953</c:v>
                </c:pt>
                <c:pt idx="36">
                  <c:v>0.47348319997793009</c:v>
                </c:pt>
                <c:pt idx="37">
                  <c:v>0.47486202898856367</c:v>
                </c:pt>
                <c:pt idx="38">
                  <c:v>0.47613159729957688</c:v>
                </c:pt>
                <c:pt idx="39">
                  <c:v>0.47730305979772897</c:v>
                </c:pt>
                <c:pt idx="40">
                  <c:v>0.47838619222200168</c:v>
                </c:pt>
                <c:pt idx="41">
                  <c:v>0.47938962789792899</c:v>
                </c:pt>
                <c:pt idx="42">
                  <c:v>0.48032095361091087</c:v>
                </c:pt>
                <c:pt idx="43">
                  <c:v>0.48118689400278519</c:v>
                </c:pt>
                <c:pt idx="44">
                  <c:v>0.48199341577158616</c:v>
                </c:pt>
                <c:pt idx="45">
                  <c:v>0.4827458267033069</c:v>
                </c:pt>
                <c:pt idx="46">
                  <c:v>0.48344886011059696</c:v>
                </c:pt>
                <c:pt idx="47">
                  <c:v>0.48410674705648021</c:v>
                </c:pt>
                <c:pt idx="48">
                  <c:v>0.4847232707900021</c:v>
                </c:pt>
                <c:pt idx="49">
                  <c:v>0.48530185105846702</c:v>
                </c:pt>
                <c:pt idx="50">
                  <c:v>0.48584554219147907</c:v>
                </c:pt>
                <c:pt idx="51">
                  <c:v>0.48635710593121795</c:v>
                </c:pt>
                <c:pt idx="52">
                  <c:v>0.48683903742381845</c:v>
                </c:pt>
                <c:pt idx="53">
                  <c:v>0.48729359527054933</c:v>
                </c:pt>
                <c:pt idx="54">
                  <c:v>0.48772282773401704</c:v>
                </c:pt>
                <c:pt idx="55">
                  <c:v>0.48812859564672573</c:v>
                </c:pt>
                <c:pt idx="56">
                  <c:v>0.48851259248385298</c:v>
                </c:pt>
                <c:pt idx="57">
                  <c:v>0.4888763619912474</c:v>
                </c:pt>
                <c:pt idx="58">
                  <c:v>0.48922131370048272</c:v>
                </c:pt>
                <c:pt idx="59">
                  <c:v>0.48954873661334269</c:v>
                </c:pt>
                <c:pt idx="60">
                  <c:v>0.48985981129672657</c:v>
                </c:pt>
                <c:pt idx="61">
                  <c:v>0.490155615290647</c:v>
                </c:pt>
                <c:pt idx="62">
                  <c:v>0.49043715424168788</c:v>
                </c:pt>
                <c:pt idx="63">
                  <c:v>0.49070533724504189</c:v>
                </c:pt>
                <c:pt idx="64">
                  <c:v>0.49096100691771433</c:v>
                </c:pt>
                <c:pt idx="65">
                  <c:v>0.49120494034741163</c:v>
                </c:pt>
                <c:pt idx="66">
                  <c:v>0.49143785509416321</c:v>
                </c:pt>
                <c:pt idx="67">
                  <c:v>0.49166041456347198</c:v>
                </c:pt>
                <c:pt idx="68">
                  <c:v>0.49187323282471745</c:v>
                </c:pt>
                <c:pt idx="69">
                  <c:v>0.49207687893893642</c:v>
                </c:pt>
                <c:pt idx="70">
                  <c:v>0.49227188085197987</c:v>
                </c:pt>
                <c:pt idx="71">
                  <c:v>0.49245872890197856</c:v>
                </c:pt>
                <c:pt idx="72">
                  <c:v>0.49263787898396483</c:v>
                </c:pt>
                <c:pt idx="73">
                  <c:v>0.49280975540923982</c:v>
                </c:pt>
                <c:pt idx="74">
                  <c:v>0.49297475349253461</c:v>
                </c:pt>
                <c:pt idx="75">
                  <c:v>0.49313324189606733</c:v>
                </c:pt>
                <c:pt idx="76">
                  <c:v>0.49328556475613305</c:v>
                </c:pt>
                <c:pt idx="77">
                  <c:v>0.49343204361490006</c:v>
                </c:pt>
                <c:pt idx="78">
                  <c:v>0.49357297917745757</c:v>
                </c:pt>
                <c:pt idx="79">
                  <c:v>0.49370865291190263</c:v>
                </c:pt>
                <c:pt idx="80">
                  <c:v>0.49383932850820728</c:v>
                </c:pt>
                <c:pt idx="81">
                  <c:v>0.49396525320989082</c:v>
                </c:pt>
                <c:pt idx="82">
                  <c:v>0.49408665903100357</c:v>
                </c:pt>
                <c:pt idx="83">
                  <c:v>0.49420376386948955</c:v>
                </c:pt>
                <c:pt idx="84">
                  <c:v>0.49431677252690581</c:v>
                </c:pt>
                <c:pt idx="85">
                  <c:v>0.49442587399831678</c:v>
                </c:pt>
                <c:pt idx="86">
                  <c:v>0.49453125707382012</c:v>
                </c:pt>
                <c:pt idx="87">
                  <c:v>0.4946330887565259</c:v>
                </c:pt>
                <c:pt idx="88">
                  <c:v>0.49473153007874221</c:v>
                </c:pt>
                <c:pt idx="89">
                  <c:v>0.49482673295001117</c:v>
                </c:pt>
                <c:pt idx="90">
                  <c:v>0.49491884077205278</c:v>
                </c:pt>
                <c:pt idx="91">
                  <c:v>0.49500798900590592</c:v>
                </c:pt>
                <c:pt idx="92">
                  <c:v>0.49509430569545998</c:v>
                </c:pt>
                <c:pt idx="93">
                  <c:v>0.49517791195116989</c:v>
                </c:pt>
                <c:pt idx="94">
                  <c:v>0.49525892239735286</c:v>
                </c:pt>
                <c:pt idx="95">
                  <c:v>0.49533744558619264</c:v>
                </c:pt>
                <c:pt idx="96">
                  <c:v>0.4954135843812138</c:v>
                </c:pt>
                <c:pt idx="97">
                  <c:v>0.49548743631278797</c:v>
                </c:pt>
                <c:pt idx="98">
                  <c:v>0.49555909390797781</c:v>
                </c:pt>
                <c:pt idx="99">
                  <c:v>0.49562864499681941</c:v>
                </c:pt>
              </c:numCache>
            </c:numRef>
          </c:yVal>
        </c:ser>
        <c:axId val="87343872"/>
        <c:axId val="87345792"/>
      </c:scatterChart>
      <c:valAx>
        <c:axId val="87343872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(days)</a:t>
                </a:r>
              </a:p>
            </c:rich>
          </c:tx>
          <c:layout>
            <c:manualLayout>
              <c:xMode val="edge"/>
              <c:yMode val="edge"/>
              <c:x val="0.430249534816464"/>
              <c:y val="0.9235891667387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87345792"/>
        <c:crossesAt val="-10"/>
        <c:crossBetween val="midCat"/>
      </c:valAx>
      <c:valAx>
        <c:axId val="873457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Hoop  total stress </a:t>
                </a:r>
                <a:r>
                  <a:rPr lang="en-US" sz="1400" baseline="0">
                    <a:latin typeface="Symbol" pitchFamily="18" charset="2"/>
                  </a:rPr>
                  <a:t>s_q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44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87343872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386688929996019"/>
          <c:y val="7.9517983329007016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1747180251117259"/>
          <c:y val="3.6461365406247413E-2"/>
          <c:w val="0.82687216592728263"/>
          <c:h val="0.81972853393325862"/>
        </c:manualLayout>
      </c:layout>
      <c:scatterChart>
        <c:scatterStyle val="lineMarker"/>
        <c:ser>
          <c:idx val="2"/>
          <c:order val="0"/>
          <c:tx>
            <c:v>Hydraulic effects - Scenario 1</c:v>
          </c:tx>
          <c:spPr>
            <a:ln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time'!$G$9,'calculations vs time'!$G$9)</c:f>
              <c:numCache>
                <c:formatCode>0.00E+00</c:formatCode>
                <c:ptCount val="2"/>
                <c:pt idx="0">
                  <c:v>-0.32417999867747871</c:v>
                </c:pt>
                <c:pt idx="1">
                  <c:v>-0.32417999867747871</c:v>
                </c:pt>
              </c:numCache>
            </c:numRef>
          </c:yVal>
        </c:ser>
        <c:ser>
          <c:idx val="0"/>
          <c:order val="1"/>
          <c:tx>
            <c:v>Hydraulic effects - Scenario 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('calculations vs time'!$B$17,'calculations vs time'!$B$116)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('calculations vs time'!$N$9,'calculations vs time'!$N$9)</c:f>
              <c:numCache>
                <c:formatCode>0.00E+00</c:formatCode>
                <c:ptCount val="2"/>
                <c:pt idx="0">
                  <c:v>-0.29418088910012508</c:v>
                </c:pt>
                <c:pt idx="1">
                  <c:v>-0.29418088910012508</c:v>
                </c:pt>
              </c:numCache>
            </c:numRef>
          </c:yVal>
        </c:ser>
        <c:ser>
          <c:idx val="1"/>
          <c:order val="2"/>
          <c:tx>
            <c:v>Thermal effects - Scenario 1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'calculations vs time'!$B$17:$B$116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time'!$S$17:$S$116</c:f>
              <c:numCache>
                <c:formatCode>General</c:formatCode>
                <c:ptCount val="100"/>
                <c:pt idx="0">
                  <c:v>2.2979600654282816E-6</c:v>
                </c:pt>
                <c:pt idx="1">
                  <c:v>4.4602810115476273E-5</c:v>
                </c:pt>
                <c:pt idx="2">
                  <c:v>5.2366271737657949E-3</c:v>
                </c:pt>
                <c:pt idx="3">
                  <c:v>4.1373615803703412E-2</c:v>
                </c:pt>
                <c:pt idx="4">
                  <c:v>0.12063273262427578</c:v>
                </c:pt>
                <c:pt idx="5">
                  <c:v>0.22479580686336906</c:v>
                </c:pt>
                <c:pt idx="6">
                  <c:v>0.33251916604733661</c:v>
                </c:pt>
                <c:pt idx="7">
                  <c:v>0.43152660106462892</c:v>
                </c:pt>
                <c:pt idx="8">
                  <c:v>0.51726011408752959</c:v>
                </c:pt>
                <c:pt idx="9">
                  <c:v>0.58932837049029563</c:v>
                </c:pt>
                <c:pt idx="10">
                  <c:v>0.64909100743309878</c:v>
                </c:pt>
                <c:pt idx="11">
                  <c:v>0.69841856469449415</c:v>
                </c:pt>
                <c:pt idx="12">
                  <c:v>0.73914930685765512</c:v>
                </c:pt>
                <c:pt idx="13">
                  <c:v>0.77289170338689628</c:v>
                </c:pt>
                <c:pt idx="14">
                  <c:v>0.80098127495308302</c:v>
                </c:pt>
                <c:pt idx="15">
                  <c:v>0.82449897594371813</c:v>
                </c:pt>
                <c:pt idx="16">
                  <c:v>0.844309177989087</c:v>
                </c:pt>
                <c:pt idx="17">
                  <c:v>0.86110036992515182</c:v>
                </c:pt>
                <c:pt idx="18">
                  <c:v>0.87542009436133461</c:v>
                </c:pt>
                <c:pt idx="19">
                  <c:v>0.88770530511715429</c:v>
                </c:pt>
                <c:pt idx="20">
                  <c:v>0.89830586279946556</c:v>
                </c:pt>
                <c:pt idx="21">
                  <c:v>0.90750322293883579</c:v>
                </c:pt>
                <c:pt idx="22">
                  <c:v>0.91552504280520342</c:v>
                </c:pt>
                <c:pt idx="23">
                  <c:v>0.92255645885412718</c:v>
                </c:pt>
                <c:pt idx="24">
                  <c:v>0.92874887303934539</c:v>
                </c:pt>
                <c:pt idx="25">
                  <c:v>0.93422679157292288</c:v>
                </c:pt>
                <c:pt idx="26">
                  <c:v>0.93909317705740025</c:v>
                </c:pt>
                <c:pt idx="27">
                  <c:v>0.94343359344957956</c:v>
                </c:pt>
                <c:pt idx="28">
                  <c:v>0.94731957775641906</c:v>
                </c:pt>
                <c:pt idx="29">
                  <c:v>0.95081117642361335</c:v>
                </c:pt>
                <c:pt idx="30">
                  <c:v>0.95395909284340696</c:v>
                </c:pt>
                <c:pt idx="31">
                  <c:v>0.9568062920055459</c:v>
                </c:pt>
                <c:pt idx="32">
                  <c:v>0.95938936602064939</c:v>
                </c:pt>
                <c:pt idx="33">
                  <c:v>0.96173962585807793</c:v>
                </c:pt>
                <c:pt idx="34">
                  <c:v>0.96388394357040941</c:v>
                </c:pt>
                <c:pt idx="35">
                  <c:v>0.96584548752656973</c:v>
                </c:pt>
                <c:pt idx="36">
                  <c:v>0.9676443214226278</c:v>
                </c:pt>
                <c:pt idx="37">
                  <c:v>0.96929785566698567</c:v>
                </c:pt>
                <c:pt idx="38">
                  <c:v>0.97082126863437279</c:v>
                </c:pt>
                <c:pt idx="39">
                  <c:v>0.97222783210898278</c:v>
                </c:pt>
                <c:pt idx="40">
                  <c:v>0.97352918422950818</c:v>
                </c:pt>
                <c:pt idx="41">
                  <c:v>0.97473557517436071</c:v>
                </c:pt>
                <c:pt idx="42">
                  <c:v>0.9758560391443184</c:v>
                </c:pt>
                <c:pt idx="43">
                  <c:v>0.9768985741491546</c:v>
                </c:pt>
                <c:pt idx="44">
                  <c:v>0.97787027668765503</c:v>
                </c:pt>
                <c:pt idx="45">
                  <c:v>0.97877745970027696</c:v>
                </c:pt>
                <c:pt idx="46">
                  <c:v>0.97962575309811573</c:v>
                </c:pt>
                <c:pt idx="47">
                  <c:v>0.98042018971720057</c:v>
                </c:pt>
                <c:pt idx="48">
                  <c:v>0.98116527688969657</c:v>
                </c:pt>
                <c:pt idx="49">
                  <c:v>0.98186506874169355</c:v>
                </c:pt>
                <c:pt idx="50">
                  <c:v>0.98252320711637431</c:v>
                </c:pt>
                <c:pt idx="51">
                  <c:v>0.98314297844917453</c:v>
                </c:pt>
                <c:pt idx="52">
                  <c:v>0.98372735234312259</c:v>
                </c:pt>
                <c:pt idx="53">
                  <c:v>0.98427901728138589</c:v>
                </c:pt>
                <c:pt idx="54">
                  <c:v>0.98480041176641131</c:v>
                </c:pt>
                <c:pt idx="55">
                  <c:v>0.98529375153770227</c:v>
                </c:pt>
                <c:pt idx="56">
                  <c:v>0.98576105341833553</c:v>
                </c:pt>
                <c:pt idx="57">
                  <c:v>0.98620415625565494</c:v>
                </c:pt>
                <c:pt idx="58">
                  <c:v>0.98662473935103401</c:v>
                </c:pt>
                <c:pt idx="59">
                  <c:v>0.98702433871466189</c:v>
                </c:pt>
                <c:pt idx="60">
                  <c:v>0.98740436143191346</c:v>
                </c:pt>
                <c:pt idx="61">
                  <c:v>0.98776609715286134</c:v>
                </c:pt>
                <c:pt idx="62">
                  <c:v>0.9881107344285206</c:v>
                </c:pt>
                <c:pt idx="63">
                  <c:v>0.98843936299664592</c:v>
                </c:pt>
                <c:pt idx="64">
                  <c:v>0.98875298801972367</c:v>
                </c:pt>
                <c:pt idx="65">
                  <c:v>0.9890525367011993</c:v>
                </c:pt>
                <c:pt idx="66">
                  <c:v>0.98933886541528471</c:v>
                </c:pt>
                <c:pt idx="67">
                  <c:v>0.98961276609057724</c:v>
                </c:pt>
                <c:pt idx="68">
                  <c:v>0.98987497193499507</c:v>
                </c:pt>
                <c:pt idx="69">
                  <c:v>0.99012616257821273</c:v>
                </c:pt>
                <c:pt idx="70">
                  <c:v>0.99036696869805729</c:v>
                </c:pt>
                <c:pt idx="71">
                  <c:v>0.99059797618895551</c:v>
                </c:pt>
                <c:pt idx="72">
                  <c:v>0.99081972992330358</c:v>
                </c:pt>
                <c:pt idx="73">
                  <c:v>0.99103273715038598</c:v>
                </c:pt>
                <c:pt idx="74">
                  <c:v>0.99123747057206513</c:v>
                </c:pt>
                <c:pt idx="75">
                  <c:v>0.9914343711297755</c:v>
                </c:pt>
                <c:pt idx="76">
                  <c:v>0.99162385053327118</c:v>
                </c:pt>
                <c:pt idx="77">
                  <c:v>0.99180629355802719</c:v>
                </c:pt>
                <c:pt idx="78">
                  <c:v>0.99198206013509749</c:v>
                </c:pt>
                <c:pt idx="79">
                  <c:v>0.99215148725451507</c:v>
                </c:pt>
                <c:pt idx="80">
                  <c:v>0.99231489070095602</c:v>
                </c:pt>
                <c:pt idx="81">
                  <c:v>0.9924725666383033</c:v>
                </c:pt>
                <c:pt idx="82">
                  <c:v>0.99262479305792073</c:v>
                </c:pt>
                <c:pt idx="83">
                  <c:v>0.99277183110383782</c:v>
                </c:pt>
                <c:pt idx="84">
                  <c:v>0.99291392628663211</c:v>
                </c:pt>
                <c:pt idx="85">
                  <c:v>0.99305130896484239</c:v>
                </c:pt>
                <c:pt idx="86">
                  <c:v>0.99318419792818735</c:v>
                </c:pt>
                <c:pt idx="87">
                  <c:v>0.99331279743985634</c:v>
                </c:pt>
                <c:pt idx="88">
                  <c:v>0.99343730073591707</c:v>
                </c:pt>
                <c:pt idx="89">
                  <c:v>0.9935578901513813</c:v>
                </c:pt>
                <c:pt idx="90">
                  <c:v>0.99367473785292271</c:v>
                </c:pt>
                <c:pt idx="91">
                  <c:v>0.99378800651475141</c:v>
                </c:pt>
                <c:pt idx="92">
                  <c:v>0.99389784994262176</c:v>
                </c:pt>
                <c:pt idx="93">
                  <c:v>0.99400441365046888</c:v>
                </c:pt>
                <c:pt idx="94">
                  <c:v>0.99410783539373526</c:v>
                </c:pt>
                <c:pt idx="95">
                  <c:v>0.99420824566306221</c:v>
                </c:pt>
                <c:pt idx="96">
                  <c:v>0.99430576814167271</c:v>
                </c:pt>
                <c:pt idx="97">
                  <c:v>0.99440052012946545</c:v>
                </c:pt>
                <c:pt idx="98">
                  <c:v>0.99449261293655855</c:v>
                </c:pt>
                <c:pt idx="99">
                  <c:v>0.99458215224876989</c:v>
                </c:pt>
              </c:numCache>
            </c:numRef>
          </c:yVal>
        </c:ser>
        <c:ser>
          <c:idx val="3"/>
          <c:order val="3"/>
          <c:tx>
            <c:v>Thermal effects  - Scenario 2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'calculations vs time'!$B$17:$B$116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'calculations vs time'!$W$17:$W$116</c:f>
              <c:numCache>
                <c:formatCode>0.0E+00</c:formatCode>
                <c:ptCount val="100"/>
                <c:pt idx="0">
                  <c:v>-9.1918291176166047E-7</c:v>
                </c:pt>
                <c:pt idx="1">
                  <c:v>3.8168527499841209E-5</c:v>
                </c:pt>
                <c:pt idx="2">
                  <c:v>5.2269757512744498E-3</c:v>
                </c:pt>
                <c:pt idx="3">
                  <c:v>4.1360747241267343E-2</c:v>
                </c:pt>
                <c:pt idx="4">
                  <c:v>0.12061664692186426</c:v>
                </c:pt>
                <c:pt idx="5">
                  <c:v>0.22477650402096538</c:v>
                </c:pt>
                <c:pt idx="6">
                  <c:v>0.33249664606493057</c:v>
                </c:pt>
                <c:pt idx="7">
                  <c:v>0.43150086394221365</c:v>
                </c:pt>
                <c:pt idx="8">
                  <c:v>0.51723115982510037</c:v>
                </c:pt>
                <c:pt idx="9">
                  <c:v>0.58929619908784892</c:v>
                </c:pt>
                <c:pt idx="10">
                  <c:v>0.64905561889063201</c:v>
                </c:pt>
                <c:pt idx="11">
                  <c:v>0.69837995901200511</c:v>
                </c:pt>
                <c:pt idx="12">
                  <c:v>0.73910748403514237</c:v>
                </c:pt>
                <c:pt idx="13">
                  <c:v>0.77284666342435826</c:v>
                </c:pt>
                <c:pt idx="14">
                  <c:v>0.80093301785051874</c:v>
                </c:pt>
                <c:pt idx="15">
                  <c:v>0.82444750170112657</c:v>
                </c:pt>
                <c:pt idx="16">
                  <c:v>0.84425448660646751</c:v>
                </c:pt>
                <c:pt idx="17">
                  <c:v>0.86104246140250362</c:v>
                </c:pt>
                <c:pt idx="18">
                  <c:v>0.87535896869865715</c:v>
                </c:pt>
                <c:pt idx="19">
                  <c:v>0.887640962314447</c:v>
                </c:pt>
                <c:pt idx="20">
                  <c:v>0.89823830285672823</c:v>
                </c:pt>
                <c:pt idx="21">
                  <c:v>0.90743244585606775</c:v>
                </c:pt>
                <c:pt idx="22">
                  <c:v>0.91545104858240445</c:v>
                </c:pt>
                <c:pt idx="23">
                  <c:v>0.92247924749129695</c:v>
                </c:pt>
                <c:pt idx="24">
                  <c:v>0.92866844453648356</c:v>
                </c:pt>
                <c:pt idx="25">
                  <c:v>0.93414314593002945</c:v>
                </c:pt>
                <c:pt idx="26">
                  <c:v>0.93900631427447467</c:v>
                </c:pt>
                <c:pt idx="27">
                  <c:v>0.94334351352662182</c:v>
                </c:pt>
                <c:pt idx="28">
                  <c:v>0.94722628069342896</c:v>
                </c:pt>
                <c:pt idx="29">
                  <c:v>0.95071466222059064</c:v>
                </c:pt>
                <c:pt idx="30">
                  <c:v>0.95385936150035155</c:v>
                </c:pt>
                <c:pt idx="31">
                  <c:v>0.95670334352245767</c:v>
                </c:pt>
                <c:pt idx="32">
                  <c:v>0.95928320039752812</c:v>
                </c:pt>
                <c:pt idx="33">
                  <c:v>0.96163024309492362</c:v>
                </c:pt>
                <c:pt idx="34">
                  <c:v>0.96377134366722184</c:v>
                </c:pt>
                <c:pt idx="35">
                  <c:v>0.9657296704833489</c:v>
                </c:pt>
                <c:pt idx="36">
                  <c:v>0.96752528723937348</c:v>
                </c:pt>
                <c:pt idx="37">
                  <c:v>0.96917560434369776</c:v>
                </c:pt>
                <c:pt idx="38">
                  <c:v>0.97069580017105139</c:v>
                </c:pt>
                <c:pt idx="39">
                  <c:v>0.97209914650562768</c:v>
                </c:pt>
                <c:pt idx="40">
                  <c:v>0.97339728148611926</c:v>
                </c:pt>
                <c:pt idx="41">
                  <c:v>0.97460045529093797</c:v>
                </c:pt>
                <c:pt idx="42">
                  <c:v>0.97571770212086184</c:v>
                </c:pt>
                <c:pt idx="43">
                  <c:v>0.97675701998566411</c:v>
                </c:pt>
                <c:pt idx="44">
                  <c:v>0.9777255053841305</c:v>
                </c:pt>
                <c:pt idx="45">
                  <c:v>0.97862947125671829</c:v>
                </c:pt>
                <c:pt idx="46">
                  <c:v>0.9794745475145229</c:v>
                </c:pt>
                <c:pt idx="47">
                  <c:v>0.9802657669935736</c:v>
                </c:pt>
                <c:pt idx="48">
                  <c:v>0.98100763702603533</c:v>
                </c:pt>
                <c:pt idx="49">
                  <c:v>0.98170421173799804</c:v>
                </c:pt>
                <c:pt idx="50">
                  <c:v>0.98235913297264454</c:v>
                </c:pt>
                <c:pt idx="51">
                  <c:v>0.98297568716541039</c:v>
                </c:pt>
                <c:pt idx="52">
                  <c:v>0.98355684391932408</c:v>
                </c:pt>
                <c:pt idx="53">
                  <c:v>0.98410529171755301</c:v>
                </c:pt>
                <c:pt idx="54">
                  <c:v>0.98462346906254394</c:v>
                </c:pt>
                <c:pt idx="55">
                  <c:v>0.98511359169380042</c:v>
                </c:pt>
                <c:pt idx="56">
                  <c:v>0.9855776764343992</c:v>
                </c:pt>
                <c:pt idx="57">
                  <c:v>0.98601756213168401</c:v>
                </c:pt>
                <c:pt idx="58">
                  <c:v>0.98643492808702848</c:v>
                </c:pt>
                <c:pt idx="59">
                  <c:v>0.98683131031062177</c:v>
                </c:pt>
                <c:pt idx="60">
                  <c:v>0.98720811588783874</c:v>
                </c:pt>
                <c:pt idx="61">
                  <c:v>0.98756663446875192</c:v>
                </c:pt>
                <c:pt idx="62">
                  <c:v>0.98790805460437647</c:v>
                </c:pt>
                <c:pt idx="63">
                  <c:v>0.9882334660324672</c:v>
                </c:pt>
                <c:pt idx="64">
                  <c:v>0.98854387391551013</c:v>
                </c:pt>
                <c:pt idx="65">
                  <c:v>0.98884020545695106</c:v>
                </c:pt>
                <c:pt idx="66">
                  <c:v>0.98912331703100165</c:v>
                </c:pt>
                <c:pt idx="67">
                  <c:v>0.98939400056625937</c:v>
                </c:pt>
                <c:pt idx="68">
                  <c:v>0.98965298927064238</c:v>
                </c:pt>
                <c:pt idx="69">
                  <c:v>0.98990096277382522</c:v>
                </c:pt>
                <c:pt idx="70">
                  <c:v>0.99013855175363497</c:v>
                </c:pt>
                <c:pt idx="71">
                  <c:v>0.99036634210449825</c:v>
                </c:pt>
                <c:pt idx="72">
                  <c:v>0.99058487869881151</c:v>
                </c:pt>
                <c:pt idx="73">
                  <c:v>0.99079466878585898</c:v>
                </c:pt>
                <c:pt idx="74">
                  <c:v>0.9909961850675032</c:v>
                </c:pt>
                <c:pt idx="75">
                  <c:v>0.99118986848517865</c:v>
                </c:pt>
                <c:pt idx="76">
                  <c:v>0.99137613074863928</c:v>
                </c:pt>
                <c:pt idx="77">
                  <c:v>0.99155535663336036</c:v>
                </c:pt>
                <c:pt idx="78">
                  <c:v>0.99172790607039574</c:v>
                </c:pt>
                <c:pt idx="79">
                  <c:v>0.99189411604977828</c:v>
                </c:pt>
                <c:pt idx="80">
                  <c:v>0.9920543023561843</c:v>
                </c:pt>
                <c:pt idx="81">
                  <c:v>0.99220876115349654</c:v>
                </c:pt>
                <c:pt idx="82">
                  <c:v>0.99235777043307893</c:v>
                </c:pt>
                <c:pt idx="83">
                  <c:v>0.9925015913389611</c:v>
                </c:pt>
                <c:pt idx="84">
                  <c:v>0.99264046938172024</c:v>
                </c:pt>
                <c:pt idx="85">
                  <c:v>0.99277463491989548</c:v>
                </c:pt>
                <c:pt idx="86">
                  <c:v>0.9929043067432054</c:v>
                </c:pt>
                <c:pt idx="87">
                  <c:v>0.99302968911483935</c:v>
                </c:pt>
                <c:pt idx="88">
                  <c:v>0.99315097527086493</c:v>
                </c:pt>
                <c:pt idx="89">
                  <c:v>0.99326834754629401</c:v>
                </c:pt>
                <c:pt idx="90">
                  <c:v>0.99338197810780027</c:v>
                </c:pt>
                <c:pt idx="91">
                  <c:v>0.99349202962959393</c:v>
                </c:pt>
                <c:pt idx="92">
                  <c:v>0.99359865591742913</c:v>
                </c:pt>
                <c:pt idx="93">
                  <c:v>0.9937020024852411</c:v>
                </c:pt>
                <c:pt idx="94">
                  <c:v>0.99380220708847244</c:v>
                </c:pt>
                <c:pt idx="95">
                  <c:v>0.99389940021776413</c:v>
                </c:pt>
                <c:pt idx="96">
                  <c:v>0.99399370555633948</c:v>
                </c:pt>
                <c:pt idx="97">
                  <c:v>0.99408524040409707</c:v>
                </c:pt>
                <c:pt idx="98">
                  <c:v>0.99417411607115502</c:v>
                </c:pt>
                <c:pt idx="99">
                  <c:v>0.9942604382433311</c:v>
                </c:pt>
              </c:numCache>
            </c:numRef>
          </c:yVal>
        </c:ser>
        <c:axId val="104837888"/>
        <c:axId val="104839808"/>
      </c:scatterChart>
      <c:valAx>
        <c:axId val="104837888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(days)</a:t>
                </a:r>
              </a:p>
            </c:rich>
          </c:tx>
          <c:layout>
            <c:manualLayout>
              <c:xMode val="edge"/>
              <c:yMode val="edge"/>
              <c:x val="0.40391550848243768"/>
              <c:y val="0.92651956966917592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04839808"/>
        <c:crossesAt val="-10"/>
        <c:crossBetween val="midCat"/>
      </c:valAx>
      <c:valAx>
        <c:axId val="1048398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Vertical total stress </a:t>
                </a:r>
                <a:r>
                  <a:rPr lang="en-US" sz="1400" baseline="0">
                    <a:latin typeface="Symbol" pitchFamily="18" charset="2"/>
                  </a:rPr>
                  <a:t>s_</a:t>
                </a:r>
                <a:r>
                  <a:rPr lang="en-US" sz="1400" baseline="0">
                    <a:latin typeface="+mn-lt"/>
                  </a:rPr>
                  <a:t>z</a:t>
                </a:r>
                <a:r>
                  <a:rPr lang="en-US" sz="1400" baseline="0"/>
                  <a:t>   (m)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1826793480336844E-4"/>
              <c:y val="0.19041342909059444"/>
            </c:manualLayout>
          </c:layout>
        </c:title>
        <c:numFmt formatCode="0.00E+00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04837888"/>
        <c:crossesAt val="1.0000000000000005E-2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663889207196326"/>
          <c:y val="6.4865968676992306E-2"/>
          <c:w val="0.25128903585596502"/>
          <c:h val="0.24280811052464596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txPr>
    <a:bodyPr/>
    <a:lstStyle/>
    <a:p>
      <a:pPr>
        <a:defRPr sz="1200"/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733425</xdr:colOff>
      <xdr:row>0</xdr:row>
      <xdr:rowOff>142875</xdr:rowOff>
    </xdr:from>
    <xdr:to>
      <xdr:col>11</xdr:col>
      <xdr:colOff>123825</xdr:colOff>
      <xdr:row>19</xdr:row>
      <xdr:rowOff>161925</xdr:rowOff>
    </xdr:to>
    <xdr:sp macro="" textlink="">
      <xdr:nvSpPr>
        <xdr:cNvPr id="3" name="2 CuadroTexto"/>
        <xdr:cNvSpPr txBox="1"/>
      </xdr:nvSpPr>
      <xdr:spPr>
        <a:xfrm>
          <a:off x="6467475" y="142875"/>
          <a:ext cx="5619750" cy="4124325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800"/>
            <a:t>Solutions are valid under hypothesis of:</a:t>
          </a:r>
        </a:p>
        <a:p>
          <a:r>
            <a:rPr lang="en-GB" sz="1800" baseline="0"/>
            <a:t>         </a:t>
          </a:r>
          <a:r>
            <a:rPr lang="en-GB" sz="1800"/>
            <a:t>- plane strain in the z-direction, </a:t>
          </a:r>
        </a:p>
        <a:p>
          <a:r>
            <a:rPr lang="en-GB" sz="1800" baseline="0"/>
            <a:t>         </a:t>
          </a:r>
          <a:r>
            <a:rPr lang="en-GB" sz="1800"/>
            <a:t>- steady state flow in r-direction, </a:t>
          </a:r>
        </a:p>
        <a:p>
          <a:r>
            <a:rPr lang="en-GB" sz="1800" baseline="0"/>
            <a:t>         </a:t>
          </a:r>
          <a:r>
            <a:rPr lang="en-GB" sz="1800"/>
            <a:t>-</a:t>
          </a:r>
          <a:r>
            <a:rPr lang="en-GB" sz="1800" baseline="0"/>
            <a:t> </a:t>
          </a:r>
          <a:r>
            <a:rPr lang="en-GB" sz="1800"/>
            <a:t>advection-dominated problem. </a:t>
          </a:r>
        </a:p>
        <a:p>
          <a:r>
            <a:rPr lang="en-GB" sz="1800"/>
            <a:t>Accuracy is ensured for problem with Peclet number &gt;10.  This can be checked by mean</a:t>
          </a:r>
          <a:r>
            <a:rPr lang="en-GB" sz="1800" baseline="0"/>
            <a:t>s of calculation of </a:t>
          </a:r>
          <a:r>
            <a:rPr lang="en-GB" sz="1800"/>
            <a:t>Peclet</a:t>
          </a:r>
          <a:r>
            <a:rPr lang="en-GB" sz="1800" baseline="0"/>
            <a:t> number, provided in cell C41 of this sheet. </a:t>
          </a:r>
        </a:p>
        <a:p>
          <a:r>
            <a:rPr lang="en-GB" sz="1800"/>
            <a:t>                      </a:t>
          </a:r>
        </a:p>
        <a:p>
          <a:r>
            <a:rPr lang="en-GB" sz="1800"/>
            <a:t>More details can be found in:    </a:t>
          </a:r>
        </a:p>
        <a:p>
          <a:r>
            <a:rPr lang="en-GB" sz="1800">
              <a:solidFill>
                <a:schemeClr val="tx2"/>
              </a:solidFill>
            </a:rPr>
            <a:t>De Simone, S., Carrera, J., &amp; Gómez-Castro, B. M. (2017).  </a:t>
          </a:r>
          <a:r>
            <a:rPr lang="en-GB" sz="1800" i="1">
              <a:solidFill>
                <a:schemeClr val="tx2"/>
              </a:solidFill>
            </a:rPr>
            <a:t>A practical solution to the mechanical perturbations induced by non-isothermal injection into a permeable medium</a:t>
          </a:r>
          <a:r>
            <a:rPr lang="en-GB" sz="1800">
              <a:solidFill>
                <a:schemeClr val="tx2"/>
              </a:solidFill>
            </a:rPr>
            <a:t>. International Journal of Rock Mechanics and Mining Sciences, 91, 7-17.</a:t>
          </a:r>
        </a:p>
      </xdr:txBody>
    </xdr:sp>
    <xdr:clientData/>
  </xdr:twoCellAnchor>
  <xdr:twoCellAnchor editAs="oneCell">
    <xdr:from>
      <xdr:col>5</xdr:col>
      <xdr:colOff>409575</xdr:colOff>
      <xdr:row>20</xdr:row>
      <xdr:rowOff>152400</xdr:rowOff>
    </xdr:from>
    <xdr:to>
      <xdr:col>11</xdr:col>
      <xdr:colOff>657226</xdr:colOff>
      <xdr:row>53</xdr:row>
      <xdr:rowOff>38101</xdr:rowOff>
    </xdr:to>
    <xdr:pic>
      <xdr:nvPicPr>
        <xdr:cNvPr id="5" name="4 Imagen" descr="Nomenclatur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43625" y="4457700"/>
          <a:ext cx="6477001" cy="6477001"/>
        </a:xfrm>
        <a:prstGeom prst="rect">
          <a:avLst/>
        </a:prstGeom>
      </xdr:spPr>
    </xdr:pic>
    <xdr:clientData/>
  </xdr:twoCellAnchor>
  <xdr:twoCellAnchor>
    <xdr:from>
      <xdr:col>11</xdr:col>
      <xdr:colOff>695326</xdr:colOff>
      <xdr:row>21</xdr:row>
      <xdr:rowOff>95251</xdr:rowOff>
    </xdr:from>
    <xdr:to>
      <xdr:col>17</xdr:col>
      <xdr:colOff>257176</xdr:colOff>
      <xdr:row>29</xdr:row>
      <xdr:rowOff>209551</xdr:rowOff>
    </xdr:to>
    <xdr:sp macro="" textlink="">
      <xdr:nvSpPr>
        <xdr:cNvPr id="6" name="5 CuadroTexto"/>
        <xdr:cNvSpPr txBox="1"/>
      </xdr:nvSpPr>
      <xdr:spPr>
        <a:xfrm>
          <a:off x="12658726" y="4591051"/>
          <a:ext cx="4133850" cy="179070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800"/>
            <a:t>Nomenclature </a:t>
          </a:r>
          <a:r>
            <a:rPr lang="en-GB" sz="1800" baseline="0"/>
            <a:t> and sign convention is the same defined in </a:t>
          </a:r>
          <a:r>
            <a:rPr lang="en-GB" sz="1800">
              <a:solidFill>
                <a:schemeClr val="tx2"/>
              </a:solidFill>
            </a:rPr>
            <a:t>De Simone et al. (2017).</a:t>
          </a:r>
          <a:r>
            <a:rPr lang="en-GB" sz="1800" baseline="0">
              <a:solidFill>
                <a:schemeClr val="tx2"/>
              </a:solidFill>
            </a:rPr>
            <a:t> </a:t>
          </a:r>
        </a:p>
        <a:p>
          <a:endParaRPr lang="en-GB" sz="1800" baseline="0">
            <a:solidFill>
              <a:schemeClr val="tx2"/>
            </a:solidFill>
          </a:endParaRPr>
        </a:p>
        <a:p>
          <a:r>
            <a:rPr lang="en-GB" sz="1800" b="1" baseline="0">
              <a:solidFill>
                <a:schemeClr val="accent3">
                  <a:lumMod val="75000"/>
                </a:schemeClr>
              </a:solidFill>
            </a:rPr>
            <a:t>Tensile stress and extensional strain are positive.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56</xdr:col>
      <xdr:colOff>330570</xdr:colOff>
      <xdr:row>52</xdr:row>
      <xdr:rowOff>66360</xdr:rowOff>
    </xdr:from>
    <xdr:to>
      <xdr:col>62</xdr:col>
      <xdr:colOff>329850</xdr:colOff>
      <xdr:row>66</xdr:row>
      <xdr:rowOff>157500</xdr:rowOff>
    </xdr:to>
    <xdr:graphicFrame macro="">
      <xdr:nvGraphicFramePr>
        <xdr:cNvPr id="10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56</xdr:col>
      <xdr:colOff>330570</xdr:colOff>
      <xdr:row>58</xdr:row>
      <xdr:rowOff>66360</xdr:rowOff>
    </xdr:from>
    <xdr:to>
      <xdr:col>62</xdr:col>
      <xdr:colOff>329850</xdr:colOff>
      <xdr:row>72</xdr:row>
      <xdr:rowOff>9334</xdr:rowOff>
    </xdr:to>
    <xdr:graphicFrame macro="">
      <xdr:nvGraphicFramePr>
        <xdr:cNvPr id="2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465667</xdr:colOff>
      <xdr:row>3</xdr:row>
      <xdr:rowOff>158751</xdr:rowOff>
    </xdr:from>
    <xdr:to>
      <xdr:col>20</xdr:col>
      <xdr:colOff>557742</xdr:colOff>
      <xdr:row>9</xdr:row>
      <xdr:rowOff>73025</xdr:rowOff>
    </xdr:to>
    <xdr:sp macro="" textlink="">
      <xdr:nvSpPr>
        <xdr:cNvPr id="4" name="3 CuadroTexto"/>
        <xdr:cNvSpPr txBox="1"/>
      </xdr:nvSpPr>
      <xdr:spPr>
        <a:xfrm>
          <a:off x="14435667" y="804334"/>
          <a:ext cx="2505075" cy="124777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GB" sz="1600"/>
            <a:t>Pressure</a:t>
          </a:r>
          <a:r>
            <a:rPr lang="en-GB" sz="1600" baseline="0"/>
            <a:t> is considered at steady-state, therefore it is not changing with time!</a:t>
          </a:r>
          <a:endParaRPr lang="en-GB" sz="16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1</xdr:row>
      <xdr:rowOff>152399</xdr:rowOff>
    </xdr:from>
    <xdr:to>
      <xdr:col>13</xdr:col>
      <xdr:colOff>9525</xdr:colOff>
      <xdr:row>24</xdr:row>
      <xdr:rowOff>104774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26</xdr:row>
      <xdr:rowOff>0</xdr:rowOff>
    </xdr:from>
    <xdr:to>
      <xdr:col>13</xdr:col>
      <xdr:colOff>19050</xdr:colOff>
      <xdr:row>48</xdr:row>
      <xdr:rowOff>142875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49</xdr:row>
      <xdr:rowOff>133350</xdr:rowOff>
    </xdr:from>
    <xdr:to>
      <xdr:col>13</xdr:col>
      <xdr:colOff>28575</xdr:colOff>
      <xdr:row>72</xdr:row>
      <xdr:rowOff>85725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73</xdr:row>
      <xdr:rowOff>0</xdr:rowOff>
    </xdr:from>
    <xdr:to>
      <xdr:col>13</xdr:col>
      <xdr:colOff>19050</xdr:colOff>
      <xdr:row>95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19050</xdr:colOff>
      <xdr:row>96</xdr:row>
      <xdr:rowOff>142875</xdr:rowOff>
    </xdr:from>
    <xdr:to>
      <xdr:col>13</xdr:col>
      <xdr:colOff>38100</xdr:colOff>
      <xdr:row>119</xdr:row>
      <xdr:rowOff>95250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371475</xdr:colOff>
      <xdr:row>49</xdr:row>
      <xdr:rowOff>142875</xdr:rowOff>
    </xdr:from>
    <xdr:to>
      <xdr:col>25</xdr:col>
      <xdr:colOff>390525</xdr:colOff>
      <xdr:row>72</xdr:row>
      <xdr:rowOff>95250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361950</xdr:colOff>
      <xdr:row>73</xdr:row>
      <xdr:rowOff>9525</xdr:rowOff>
    </xdr:from>
    <xdr:to>
      <xdr:col>25</xdr:col>
      <xdr:colOff>381000</xdr:colOff>
      <xdr:row>95</xdr:row>
      <xdr:rowOff>152400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381000</xdr:colOff>
      <xdr:row>96</xdr:row>
      <xdr:rowOff>152400</xdr:rowOff>
    </xdr:from>
    <xdr:to>
      <xdr:col>25</xdr:col>
      <xdr:colOff>400050</xdr:colOff>
      <xdr:row>119</xdr:row>
      <xdr:rowOff>104775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1</xdr:row>
      <xdr:rowOff>152399</xdr:rowOff>
    </xdr:from>
    <xdr:to>
      <xdr:col>13</xdr:col>
      <xdr:colOff>9525</xdr:colOff>
      <xdr:row>24</xdr:row>
      <xdr:rowOff>104774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26</xdr:row>
      <xdr:rowOff>0</xdr:rowOff>
    </xdr:from>
    <xdr:to>
      <xdr:col>13</xdr:col>
      <xdr:colOff>19050</xdr:colOff>
      <xdr:row>48</xdr:row>
      <xdr:rowOff>142875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49</xdr:row>
      <xdr:rowOff>133350</xdr:rowOff>
    </xdr:from>
    <xdr:to>
      <xdr:col>13</xdr:col>
      <xdr:colOff>28575</xdr:colOff>
      <xdr:row>72</xdr:row>
      <xdr:rowOff>85725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73</xdr:row>
      <xdr:rowOff>0</xdr:rowOff>
    </xdr:from>
    <xdr:to>
      <xdr:col>13</xdr:col>
      <xdr:colOff>19050</xdr:colOff>
      <xdr:row>95</xdr:row>
      <xdr:rowOff>142875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19050</xdr:colOff>
      <xdr:row>96</xdr:row>
      <xdr:rowOff>142875</xdr:rowOff>
    </xdr:from>
    <xdr:to>
      <xdr:col>13</xdr:col>
      <xdr:colOff>38100</xdr:colOff>
      <xdr:row>119</xdr:row>
      <xdr:rowOff>95250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752475</xdr:colOff>
      <xdr:row>5</xdr:row>
      <xdr:rowOff>28576</xdr:rowOff>
    </xdr:from>
    <xdr:to>
      <xdr:col>17</xdr:col>
      <xdr:colOff>209550</xdr:colOff>
      <xdr:row>11</xdr:row>
      <xdr:rowOff>133350</xdr:rowOff>
    </xdr:to>
    <xdr:sp macro="" textlink="">
      <xdr:nvSpPr>
        <xdr:cNvPr id="11" name="10 CuadroTexto"/>
        <xdr:cNvSpPr txBox="1"/>
      </xdr:nvSpPr>
      <xdr:spPr>
        <a:xfrm>
          <a:off x="10658475" y="981076"/>
          <a:ext cx="2505075" cy="1247774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GB" sz="1600"/>
            <a:t>Pressure</a:t>
          </a:r>
          <a:r>
            <a:rPr lang="en-GB" sz="1600" baseline="0"/>
            <a:t> is considered at steady-state, therefore it is not changing with time!</a:t>
          </a:r>
          <a:endParaRPr lang="en-GB" sz="16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1"/>
  <sheetViews>
    <sheetView tabSelected="1" workbookViewId="0">
      <selection activeCell="C32" sqref="C32"/>
    </sheetView>
  </sheetViews>
  <sheetFormatPr baseColWidth="10" defaultRowHeight="15"/>
  <cols>
    <col min="1" max="1" width="35.140625" style="4" bestFit="1" customWidth="1"/>
    <col min="2" max="4" width="11.42578125" style="5"/>
    <col min="5" max="5" width="16.5703125" style="5" bestFit="1" customWidth="1"/>
    <col min="6" max="6" width="11.42578125" style="5"/>
    <col min="7" max="7" width="36.28515625" style="5" bestFit="1" customWidth="1"/>
    <col min="8" max="16384" width="11.42578125" style="5"/>
  </cols>
  <sheetData>
    <row r="2" spans="1:8" s="4" customFormat="1" ht="18.75">
      <c r="A2" s="8" t="s">
        <v>47</v>
      </c>
      <c r="B2" s="8" t="s">
        <v>48</v>
      </c>
      <c r="C2" s="8" t="s">
        <v>49</v>
      </c>
      <c r="D2" s="8" t="s">
        <v>50</v>
      </c>
      <c r="E2" s="8" t="s">
        <v>82</v>
      </c>
    </row>
    <row r="4" spans="1:8" ht="20.25" thickBot="1">
      <c r="A4" s="38" t="s">
        <v>56</v>
      </c>
      <c r="B4" s="38"/>
      <c r="C4" s="38"/>
      <c r="D4" s="38"/>
    </row>
    <row r="5" spans="1:8" ht="15.75" thickTop="1">
      <c r="A5" s="4" t="s">
        <v>57</v>
      </c>
      <c r="B5" s="4" t="s">
        <v>0</v>
      </c>
      <c r="C5" s="59">
        <v>1000</v>
      </c>
      <c r="D5" s="5" t="s">
        <v>1</v>
      </c>
      <c r="G5" s="4"/>
      <c r="H5" s="4"/>
    </row>
    <row r="6" spans="1:8" ht="18">
      <c r="A6" s="4" t="s">
        <v>59</v>
      </c>
      <c r="B6" s="4" t="s">
        <v>74</v>
      </c>
      <c r="C6" s="59">
        <v>0.1</v>
      </c>
      <c r="D6" s="5" t="s">
        <v>1</v>
      </c>
    </row>
    <row r="9" spans="1:8" ht="20.25" thickBot="1">
      <c r="A9" s="38" t="s">
        <v>51</v>
      </c>
      <c r="B9" s="38"/>
      <c r="C9" s="38"/>
      <c r="D9" s="38"/>
    </row>
    <row r="10" spans="1:8" ht="18" thickTop="1">
      <c r="A10" s="4" t="s">
        <v>35</v>
      </c>
      <c r="B10" s="4" t="s">
        <v>2</v>
      </c>
      <c r="C10" s="60">
        <v>1E-14</v>
      </c>
      <c r="D10" s="5" t="s">
        <v>9</v>
      </c>
    </row>
    <row r="11" spans="1:8">
      <c r="A11" s="4" t="s">
        <v>36</v>
      </c>
      <c r="B11" s="4" t="s">
        <v>8</v>
      </c>
      <c r="C11" s="61">
        <v>1E-10</v>
      </c>
      <c r="D11" s="5" t="s">
        <v>79</v>
      </c>
    </row>
    <row r="12" spans="1:8">
      <c r="A12" s="4" t="s">
        <v>38</v>
      </c>
      <c r="B12" s="4" t="s">
        <v>12</v>
      </c>
      <c r="C12" s="59">
        <v>0.1</v>
      </c>
      <c r="D12" s="5" t="s">
        <v>15</v>
      </c>
    </row>
    <row r="13" spans="1:8" ht="18">
      <c r="A13" s="4" t="s">
        <v>61</v>
      </c>
      <c r="B13" s="4" t="s">
        <v>70</v>
      </c>
      <c r="C13" s="61">
        <v>6.2830000000000007E-5</v>
      </c>
      <c r="D13" s="5" t="s">
        <v>60</v>
      </c>
      <c r="E13" s="5" t="s">
        <v>83</v>
      </c>
    </row>
    <row r="14" spans="1:8" ht="18">
      <c r="A14" s="4" t="s">
        <v>62</v>
      </c>
      <c r="B14" s="4" t="s">
        <v>71</v>
      </c>
      <c r="C14" s="6">
        <f>$C$13/(2*PI()*$C$6)</f>
        <v>9.999705074463786E-5</v>
      </c>
      <c r="D14" s="5" t="s">
        <v>55</v>
      </c>
    </row>
    <row r="15" spans="1:8">
      <c r="A15" s="4" t="s">
        <v>69</v>
      </c>
      <c r="B15" s="9" t="s">
        <v>78</v>
      </c>
      <c r="C15" s="7">
        <f>C14*C6*C11/C10</f>
        <v>9.9997050744637869E-2</v>
      </c>
      <c r="D15" s="5" t="s">
        <v>80</v>
      </c>
    </row>
    <row r="16" spans="1:8" ht="18">
      <c r="A16" s="4" t="s">
        <v>69</v>
      </c>
      <c r="B16" s="4" t="s">
        <v>72</v>
      </c>
      <c r="C16" s="5">
        <f>('input data'!C5*'input data'!C5)/2</f>
        <v>500000</v>
      </c>
      <c r="D16" s="5" t="s">
        <v>9</v>
      </c>
    </row>
    <row r="17" spans="1:4" ht="18">
      <c r="A17" s="4" t="s">
        <v>69</v>
      </c>
      <c r="B17" s="4" t="s">
        <v>73</v>
      </c>
      <c r="C17" s="5">
        <f>'input data'!C6*'input data'!C6*LN('input data'!C5/'input data'!C6)+('input data'!C6*'input data'!C6)/2</f>
        <v>9.7103403719761852E-2</v>
      </c>
      <c r="D17" s="5" t="s">
        <v>9</v>
      </c>
    </row>
    <row r="19" spans="1:4" ht="20.25" thickBot="1">
      <c r="A19" s="38" t="s">
        <v>52</v>
      </c>
      <c r="B19" s="38"/>
      <c r="C19" s="38"/>
      <c r="D19" s="38"/>
    </row>
    <row r="20" spans="1:4" ht="15.75" thickTop="1">
      <c r="A20" s="4" t="s">
        <v>37</v>
      </c>
      <c r="B20" s="4" t="s">
        <v>3</v>
      </c>
      <c r="C20" s="59">
        <v>1000</v>
      </c>
      <c r="D20" s="5" t="s">
        <v>10</v>
      </c>
    </row>
    <row r="21" spans="1:4">
      <c r="A21" s="4" t="s">
        <v>106</v>
      </c>
      <c r="B21" s="4" t="s">
        <v>7</v>
      </c>
      <c r="C21" s="59">
        <v>0.3</v>
      </c>
      <c r="D21" s="5" t="s">
        <v>15</v>
      </c>
    </row>
    <row r="22" spans="1:4">
      <c r="A22" s="4" t="s">
        <v>39</v>
      </c>
      <c r="B22" s="4" t="s">
        <v>4</v>
      </c>
      <c r="C22" s="5">
        <f>C20/(2*(1+C21))</f>
        <v>384.61538461538458</v>
      </c>
      <c r="D22" s="5" t="s">
        <v>10</v>
      </c>
    </row>
    <row r="23" spans="1:4">
      <c r="A23" s="4" t="s">
        <v>40</v>
      </c>
      <c r="B23" s="4" t="s">
        <v>11</v>
      </c>
      <c r="C23" s="5">
        <f>(C20*C21)/((1+C21)*(1-2*C21))</f>
        <v>576.92307692307691</v>
      </c>
      <c r="D23" s="5" t="s">
        <v>10</v>
      </c>
    </row>
    <row r="27" spans="1:4" ht="20.25" thickBot="1">
      <c r="A27" s="38" t="s">
        <v>53</v>
      </c>
      <c r="B27" s="38"/>
      <c r="C27" s="38"/>
      <c r="D27" s="38"/>
    </row>
    <row r="28" spans="1:4" ht="18.75" thickTop="1">
      <c r="A28" s="4" t="s">
        <v>75</v>
      </c>
      <c r="B28" s="4" t="s">
        <v>42</v>
      </c>
      <c r="C28" s="61">
        <v>2160000</v>
      </c>
      <c r="D28" s="5" t="s">
        <v>16</v>
      </c>
    </row>
    <row r="29" spans="1:4" ht="18">
      <c r="A29" s="4" t="s">
        <v>76</v>
      </c>
      <c r="B29" s="4" t="s">
        <v>43</v>
      </c>
      <c r="C29" s="61">
        <v>4190000</v>
      </c>
      <c r="D29" s="5" t="s">
        <v>16</v>
      </c>
    </row>
    <row r="30" spans="1:4" ht="17.25">
      <c r="A30" s="4" t="s">
        <v>107</v>
      </c>
      <c r="B30" s="4" t="s">
        <v>13</v>
      </c>
      <c r="C30" s="6">
        <f>$C$28*(1-$C$12)+$C$29*$C$12</f>
        <v>2363000</v>
      </c>
      <c r="D30" s="5" t="s">
        <v>16</v>
      </c>
    </row>
    <row r="31" spans="1:4">
      <c r="A31" s="4" t="s">
        <v>41</v>
      </c>
      <c r="B31" s="4" t="s">
        <v>14</v>
      </c>
      <c r="C31" s="59">
        <v>3</v>
      </c>
      <c r="D31" s="5" t="s">
        <v>18</v>
      </c>
    </row>
    <row r="32" spans="1:4" ht="18">
      <c r="A32" s="4" t="s">
        <v>54</v>
      </c>
      <c r="B32" s="4" t="s">
        <v>44</v>
      </c>
      <c r="C32" s="6">
        <f>$C$31/$C$30</f>
        <v>1.2695725772323319E-6</v>
      </c>
      <c r="D32" s="5" t="s">
        <v>17</v>
      </c>
    </row>
    <row r="33" spans="1:4" ht="18">
      <c r="A33" s="4" t="s">
        <v>63</v>
      </c>
      <c r="B33" s="4" t="s">
        <v>45</v>
      </c>
      <c r="C33" s="61">
        <v>1.0000000000000001E-5</v>
      </c>
      <c r="D33" s="5" t="s">
        <v>23</v>
      </c>
    </row>
    <row r="34" spans="1:4" ht="17.25">
      <c r="A34" s="4" t="s">
        <v>58</v>
      </c>
      <c r="B34" s="4" t="s">
        <v>19</v>
      </c>
      <c r="C34" s="6">
        <f>('input data'!$C$14*$C$29*'input data'!$C$6-$C$31)/$C$30</f>
        <v>1.6461601465088137E-5</v>
      </c>
      <c r="D34" s="5" t="s">
        <v>20</v>
      </c>
    </row>
    <row r="35" spans="1:4">
      <c r="A35" s="4" t="s">
        <v>64</v>
      </c>
      <c r="B35" s="4" t="s">
        <v>67</v>
      </c>
      <c r="C35" s="59">
        <v>100</v>
      </c>
      <c r="D35" s="5" t="s">
        <v>21</v>
      </c>
    </row>
    <row r="36" spans="1:4">
      <c r="A36" s="4" t="s">
        <v>65</v>
      </c>
      <c r="B36" s="4" t="s">
        <v>68</v>
      </c>
      <c r="C36" s="59">
        <v>30</v>
      </c>
      <c r="D36" s="5" t="s">
        <v>21</v>
      </c>
    </row>
    <row r="37" spans="1:4">
      <c r="A37" s="4" t="s">
        <v>66</v>
      </c>
      <c r="B37" s="4" t="s">
        <v>46</v>
      </c>
      <c r="C37" s="5">
        <f>C36-C35</f>
        <v>-70</v>
      </c>
      <c r="D37" s="5" t="s">
        <v>21</v>
      </c>
    </row>
    <row r="40" spans="1:4" ht="15.75" thickBot="1"/>
    <row r="41" spans="1:4" ht="15.75" thickBot="1">
      <c r="A41" s="50" t="s">
        <v>102</v>
      </c>
      <c r="B41" s="51" t="s">
        <v>103</v>
      </c>
      <c r="C41" s="52">
        <f>C14*C6*C29/C31</f>
        <v>13.96625475400109</v>
      </c>
      <c r="D41" s="53" t="s">
        <v>15</v>
      </c>
    </row>
  </sheetData>
  <sheetProtection password="DCEB" sheet="1" objects="1" scenarios="1" formatCells="0" formatColumns="0" formatRows="0" insertColumns="0" insertRows="0"/>
  <mergeCells count="4">
    <mergeCell ref="A9:D9"/>
    <mergeCell ref="A27:D27"/>
    <mergeCell ref="A4:D4"/>
    <mergeCell ref="A19:D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111"/>
  <sheetViews>
    <sheetView zoomScale="90" zoomScaleNormal="90" workbookViewId="0">
      <selection activeCell="F4" sqref="F4"/>
    </sheetView>
  </sheetViews>
  <sheetFormatPr baseColWidth="10" defaultColWidth="9.140625" defaultRowHeight="15"/>
  <cols>
    <col min="1" max="2" width="10.5703125"/>
    <col min="3" max="3" width="10.7109375" bestFit="1" customWidth="1"/>
    <col min="4" max="4" width="14" bestFit="1" customWidth="1"/>
    <col min="5" max="5" width="13" bestFit="1" customWidth="1"/>
    <col min="6" max="6" width="10.7109375" bestFit="1" customWidth="1"/>
    <col min="7" max="7" width="12.42578125" bestFit="1" customWidth="1"/>
    <col min="8" max="8" width="10.7109375" bestFit="1" customWidth="1"/>
    <col min="9" max="9" width="13.42578125" bestFit="1" customWidth="1"/>
    <col min="10" max="10" width="15" bestFit="1" customWidth="1"/>
    <col min="11" max="18" width="11.7109375" customWidth="1"/>
    <col min="19" max="19" width="7.28515625" bestFit="1" customWidth="1"/>
    <col min="20" max="20" width="8.42578125" customWidth="1"/>
    <col min="21" max="21" width="9.28515625" customWidth="1"/>
    <col min="22" max="25" width="8.28515625" customWidth="1"/>
    <col min="26" max="27" width="8.140625" customWidth="1"/>
    <col min="28" max="28" width="9.140625" customWidth="1"/>
    <col min="29" max="34" width="12.7109375" customWidth="1"/>
    <col min="35" max="37" width="10.5703125"/>
    <col min="38" max="38" width="11.85546875" bestFit="1" customWidth="1"/>
    <col min="39" max="1031" width="10.5703125"/>
  </cols>
  <sheetData>
    <row r="1" spans="1:37" ht="18.75">
      <c r="B1" s="39" t="s">
        <v>92</v>
      </c>
      <c r="C1" s="39"/>
      <c r="D1" s="39"/>
      <c r="E1" s="62">
        <v>100</v>
      </c>
    </row>
    <row r="2" spans="1:37" ht="15.75">
      <c r="B2" s="40" t="s">
        <v>93</v>
      </c>
      <c r="C2" s="40"/>
      <c r="D2" s="40"/>
      <c r="E2" s="36">
        <f>E1*86400</f>
        <v>8640000</v>
      </c>
    </row>
    <row r="3" spans="1:37" ht="16.5" thickBot="1">
      <c r="B3" s="40" t="s">
        <v>94</v>
      </c>
      <c r="C3" s="40"/>
      <c r="D3" s="40"/>
      <c r="E3" s="36">
        <f>SQRT(4*'input data'!$C$32*'calculations vs radius'!E2)</f>
        <v>6.623928461958914</v>
      </c>
      <c r="H3" s="35"/>
    </row>
    <row r="4" spans="1:37" ht="19.5" thickBot="1">
      <c r="K4" s="56" t="s">
        <v>105</v>
      </c>
      <c r="L4" s="57"/>
      <c r="M4" s="57"/>
      <c r="N4" s="57"/>
      <c r="O4" s="57"/>
      <c r="P4" s="57"/>
      <c r="Q4" s="58"/>
    </row>
    <row r="6" spans="1:37">
      <c r="H6" s="35"/>
    </row>
    <row r="7" spans="1:37" ht="23.25" customHeight="1">
      <c r="C7" s="47" t="s">
        <v>84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9" t="s">
        <v>24</v>
      </c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</row>
    <row r="8" spans="1:37" ht="15.75" thickBot="1"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</row>
    <row r="9" spans="1:37" ht="24" thickBot="1">
      <c r="E9" s="44" t="s">
        <v>95</v>
      </c>
      <c r="F9" s="45"/>
      <c r="G9" s="45"/>
      <c r="H9" s="45"/>
      <c r="I9" s="45"/>
      <c r="J9" s="45"/>
      <c r="K9" s="46"/>
      <c r="L9" s="44" t="s">
        <v>96</v>
      </c>
      <c r="M9" s="45"/>
      <c r="N9" s="45"/>
      <c r="O9" s="45"/>
      <c r="P9" s="45"/>
      <c r="Q9" s="45"/>
      <c r="R9" s="46"/>
      <c r="AD9" s="41" t="s">
        <v>97</v>
      </c>
      <c r="AE9" s="42"/>
      <c r="AF9" s="42"/>
      <c r="AG9" s="43"/>
      <c r="AH9" s="41" t="s">
        <v>96</v>
      </c>
      <c r="AI9" s="42"/>
      <c r="AJ9" s="42"/>
      <c r="AK9" s="43"/>
    </row>
    <row r="10" spans="1:37" ht="19.5" thickBot="1">
      <c r="A10" s="1" t="s">
        <v>77</v>
      </c>
      <c r="B10" s="1" t="s">
        <v>6</v>
      </c>
      <c r="C10" s="2" t="s">
        <v>81</v>
      </c>
      <c r="D10" s="2" t="s">
        <v>5</v>
      </c>
      <c r="E10" s="15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16" t="s">
        <v>31</v>
      </c>
      <c r="L10" s="15" t="s">
        <v>25</v>
      </c>
      <c r="M10" s="2" t="s">
        <v>26</v>
      </c>
      <c r="N10" s="2" t="s">
        <v>27</v>
      </c>
      <c r="O10" s="2" t="s">
        <v>28</v>
      </c>
      <c r="P10" s="2" t="s">
        <v>29</v>
      </c>
      <c r="Q10" s="2" t="s">
        <v>30</v>
      </c>
      <c r="R10" s="16" t="s">
        <v>31</v>
      </c>
      <c r="S10" s="3" t="s">
        <v>22</v>
      </c>
      <c r="T10" s="3" t="s">
        <v>86</v>
      </c>
      <c r="U10" s="3" t="s">
        <v>87</v>
      </c>
      <c r="V10" s="3" t="s">
        <v>32</v>
      </c>
      <c r="W10" s="3" t="s">
        <v>88</v>
      </c>
      <c r="X10" s="3" t="s">
        <v>89</v>
      </c>
      <c r="Y10" s="3" t="s">
        <v>33</v>
      </c>
      <c r="Z10" s="3" t="s">
        <v>90</v>
      </c>
      <c r="AA10" s="3" t="s">
        <v>91</v>
      </c>
      <c r="AB10" s="3" t="s">
        <v>34</v>
      </c>
      <c r="AC10" s="3" t="s">
        <v>85</v>
      </c>
      <c r="AD10" s="23" t="s">
        <v>25</v>
      </c>
      <c r="AE10" s="3" t="s">
        <v>26</v>
      </c>
      <c r="AF10" s="3" t="s">
        <v>27</v>
      </c>
      <c r="AG10" s="24" t="s">
        <v>28</v>
      </c>
      <c r="AH10" s="23" t="s">
        <v>25</v>
      </c>
      <c r="AI10" s="3" t="s">
        <v>26</v>
      </c>
      <c r="AJ10" s="3" t="s">
        <v>27</v>
      </c>
      <c r="AK10" s="24" t="s">
        <v>28</v>
      </c>
    </row>
    <row r="11" spans="1:37">
      <c r="B11" s="63">
        <f>'input data'!C6</f>
        <v>0.1</v>
      </c>
      <c r="C11" s="11">
        <f>'input data'!$C$15*LN('input data'!$C$5/B11)</f>
        <v>0.92100687355188926</v>
      </c>
      <c r="D11" s="11">
        <f>(B11*B11)*LN('input data'!$C$5/B11)+(B11*B11)/2</f>
        <v>9.7103403719761852E-2</v>
      </c>
      <c r="E11" s="17">
        <f>(1/(2*'input data'!$C$22+'input data'!$C$23))*('input data'!$C$15/(2*B11))*(D11-((B11^2-'input data'!$C$6^2)/('input data'!$C$5^2-'input data'!$C$6^2))*'input data'!$C$16-(('input data'!$C$5^2-B11^2)/('input data'!$C$5^2-'input data'!$C$6^2))*'input data'!$C$17)</f>
        <v>0</v>
      </c>
      <c r="F11" s="18">
        <f>-((1-2*'input data'!$C$21)/(1-'input data'!$C$21))*'input data'!$C$15/(2*'calculations vs radius'!B11^2)*(D11-'input data'!$C$17+((B11^2)/(1-2*'input data'!$C$21)+'input data'!$C$6^2)*(('input data'!$C$16-'input data'!$C$17)/('input data'!$C$5^2-'input data'!$C$6^2)))</f>
        <v>-4.9998516162250109E-2</v>
      </c>
      <c r="G11" s="18">
        <f>((1-2*'input data'!$C$21)/(1-'input data'!$C$21))*'input data'!$C$15/(2*'calculations vs radius'!B11^2)*(D11-'input data'!$C$17-2*B11*B11*LN('input data'!$C$5/B11)-((B11*B11)/(1-2*'input data'!$C$21)-'input data'!$C$6^2)*(('input data'!$C$16-'input data'!$C$17)/('input data'!$C$5^2-'input data'!$C$6^2)))</f>
        <v>-0.54771757752775829</v>
      </c>
      <c r="H11" s="18">
        <f>-((1-2*'input data'!$C$21)/(1-'input data'!$C$21))*'input data'!$C$15*(LN('input data'!$C$5/B11)+('input data'!$C$21/(1-2*'input data'!$C$21))*(('input data'!$C$16-'input data'!$C$17)/('input data'!$C$5^2-'input data'!$C$6^2)))</f>
        <v>-0.54771757752775818</v>
      </c>
      <c r="I11" s="18">
        <f t="shared" ref="I11" si="0">F11+C11</f>
        <v>0.87100835738963911</v>
      </c>
      <c r="J11" s="18">
        <f t="shared" ref="J11" si="1">G11+C11</f>
        <v>0.37328929602413097</v>
      </c>
      <c r="K11" s="19">
        <f t="shared" ref="K11" si="2">H11+C11</f>
        <v>0.37328929602413108</v>
      </c>
      <c r="L11" s="17">
        <f>(1/(2*'input data'!$C$22+'input data'!$C$23))*('input data'!$C$15/(2*B11))*(D11-'input data'!$C$17+('input data'!$C$22*(B11^2-'input data'!$C$6^2)/(('input data'!$C$22+'input data'!$C$23)*'input data'!$C$5^2+'input data'!$C$22*'input data'!$C$6^2))*('input data'!$C$16-'input data'!$C$17))</f>
        <v>0</v>
      </c>
      <c r="M11" s="18">
        <f>-((1-2*'input data'!$C$21)/(1-'input data'!$C$21))*'input data'!$C$15/(2*'calculations vs radius'!B11^2)*(D11-'input data'!$C$17-(('input data'!$C$22+'input data'!$C$23)*B11^2+'input data'!$C$22*'input data'!$C$6^2)/(('input data'!$C$22+'input data'!$C$23)*'input data'!$C$5^2+'input data'!$C$22*'input data'!$C$6^2)*('input data'!$C$16-'input data'!$C$17))</f>
        <v>1.9999406184908357E-2</v>
      </c>
      <c r="N11" s="18">
        <f>((1-2*'input data'!$C$21)/(1-'input data'!$C$21))*'input data'!$C$15/(2*'calculations vs radius'!B11^2)*(D11-'input data'!$C$17-2*B11*B11*LN('input data'!$C$5/B11)+(('input data'!$C$22+'input data'!$C$23)*B11^2-'input data'!$C$22*'input data'!$C$6^2)/(('input data'!$C$22+'input data'!$C$23)*'input data'!$C$5^2+'input data'!$C$22*'input data'!$C$6^2)*('input data'!$C$16-'input data'!$C$17))</f>
        <v>-0.51771846795040455</v>
      </c>
      <c r="O11" s="18">
        <f>-((1-2*'input data'!$C$21)/(1-'input data'!$C$21))*'input data'!$C$15*(LN('input data'!$C$5/B11)-'input data'!$C$23/(('input data'!$C$22+'input data'!$C$23)*'input data'!$C$5^2+'input data'!$C$22*'input data'!$C$6^2)*('input data'!$C$16-'input data'!$C$17)/2)</f>
        <v>-0.51771846795040466</v>
      </c>
      <c r="P11" s="18">
        <f>M11+C11</f>
        <v>0.94100627973679762</v>
      </c>
      <c r="Q11" s="18">
        <f>N11+C11</f>
        <v>0.40328840560148471</v>
      </c>
      <c r="R11" s="19">
        <f>O11+C11</f>
        <v>0.4032884056014846</v>
      </c>
      <c r="S11" s="10">
        <f>SQRT('input data'!$C$6^2+2*'input data'!$C$34*$E$2)</f>
        <v>16.866133917312617</v>
      </c>
      <c r="T11" s="12">
        <f>IF(((B11-S11)/$E$3)&gt;0,ERFC((B11-S11)/$E$3),2-ERFC(-(B11-S11)/$E$3))</f>
        <v>1.9996558555262181</v>
      </c>
      <c r="U11" s="12">
        <f>IF(((B11-S11)/$E$3)&gt;0,ERF((B11-S11)/$E$3),-ERF(-(B11-S11)/$E$3))</f>
        <v>-0.99965585552621805</v>
      </c>
      <c r="V11" s="14">
        <f>(B11^2-S11^2)*T11+($E$3^2)/2*U11-$E$3*(B11+S11)/SQRT(PI())*EXP(-(((B11-S11)/$E$3)^2))</f>
        <v>-590.85036397679983</v>
      </c>
      <c r="W11" s="12">
        <f>IF((('input data'!$C$5-S11)/$E$3)&gt;0,ERFC(('input data'!$C$5-S11)/$E$3),2-ERFC(-('input data'!$C$5-S11)/$E$3))</f>
        <v>0</v>
      </c>
      <c r="X11" s="12">
        <f>IF((('input data'!$C$5-S11)/$E$3)&gt;0,ERF(('input data'!$C$5-S11)/$E$3),-ERF(-('input data'!$C$5-S11)/$E$3))</f>
        <v>1</v>
      </c>
      <c r="Y11" s="14">
        <f>('input data'!$C$5^2-S11^2)*W11+($E$3^2)/2*X11-$E$3*('input data'!$C$5+S11)/SQRT(PI())*EXP(-((('input data'!$C$5-S11)/$E$3)^2))</f>
        <v>21.938214134574693</v>
      </c>
      <c r="Z11" s="12">
        <f>IF((('input data'!$C$6-S11)/$E$3)&gt;0,ERFC(('input data'!$C$6-S11)/$E$3),2-ERFC(-('input data'!$C$6-S11)/$E$3))</f>
        <v>1.9996558555262181</v>
      </c>
      <c r="AA11" s="12">
        <f>IF((('input data'!$C$6-S11)/$E$3)&gt;0,ERF(('input data'!$C$6-S11)/$E$3),-ERF(-('input data'!$C$6-S11)/$E$3))</f>
        <v>-0.99965585552621805</v>
      </c>
      <c r="AB11" s="14">
        <f>('input data'!$C$6^2-S11^2)*Z11+($E$3^2)/2*AA11-$E$3*('input data'!$C$6+S11)/SQRT(PI())*EXP(-((('input data'!$C$6-S11)/$E$3)^2))</f>
        <v>-590.85036397679983</v>
      </c>
      <c r="AC11" s="13">
        <f>'input data'!$C$37/2*T11</f>
        <v>-69.987954943417634</v>
      </c>
      <c r="AD11" s="25">
        <f>((1+'input data'!$C$21)/(1-'input data'!$C$21)*'input data'!$C$33*'input data'!$C$37*0.5/(2*B11))*(V11-((B11^2-'input data'!$C$6^2)/('input data'!$C$5^2-'input data'!$C$6^2))*Y11-(('input data'!$C$5^2-B11^2)/('input data'!$C$5^2-'input data'!$C$6^2))*AB11)</f>
        <v>0</v>
      </c>
      <c r="AE11" s="26">
        <f>-('input data'!$C$20*'input data'!$C$33*'input data'!$C$37/(1-'input data'!$C$21)/2/(2*B11^2))*(V11-AB11+(B11^2/(1-2*'input data'!$C$21)+'input data'!$C$6^2)*((Y11-AB11)/('input data'!$C$5^2-'input data'!$C$6^2)))</f>
        <v>5.3619001120935286E-4</v>
      </c>
      <c r="AF11" s="26">
        <f>('input data'!$C$20*'input data'!$C$33*'input data'!$C$37/(1-'input data'!$C$21)/2/(2*B11^2))*(V11-AB11-2*B11^2*T11-(B11^2/(1-2*'input data'!$C$21)-'input data'!$C$6^2)*((Y11-AB11)/('input data'!$C$5^2-'input data'!$C$6^2)))</f>
        <v>1.000057723482199</v>
      </c>
      <c r="AG11" s="27">
        <f>-('input data'!$C$20*'input data'!$C$33*'input data'!$C$37/2/(1-'input data'!$C$21))*(T11+('input data'!$C$21/(1-2*'input data'!$C$21))*((Y11-AB11)/('input data'!$C$5^2-'input data'!$C$6^2)))</f>
        <v>1.000057723482199</v>
      </c>
      <c r="AH11" s="25">
        <f>((1+'input data'!$C$21)/(1-'input data'!$C$21)*'input data'!$C$33*'input data'!$C$37*0.5/(2*B11))*(V11-AB11+('input data'!$C$22*(B11^2-'input data'!$C$6^2)/(('input data'!$C$22+'input data'!$C$23)*'input data'!$C$5^2+'input data'!$C$22*'input data'!$C$6^2))*(Y11-AB11))</f>
        <v>0</v>
      </c>
      <c r="AI11" s="31">
        <f>-('input data'!$C$20*'input data'!$C$33*'input data'!$C$37/(1-'input data'!$C$21)/2/(2*B11^2))*(V11-AB11-(('input data'!$C$22+'input data'!$C$23)*B11^2+'input data'!$C$22*'input data'!$C$6^2)/(('input data'!$C$22+'input data'!$C$23)*'input data'!$C$5^2+'input data'!$C$22*'input data'!$C$6^2)*(Y11-AB11))</f>
        <v>-2.1447600148107707E-4</v>
      </c>
      <c r="AJ11" s="31">
        <f>('input data'!$C$20*'input data'!$C$33*'input data'!$C$37/(1-'input data'!$C$21)/2/(2*B11^2))*(V11-AB11-2*B11*B11*T11+(('input data'!$C$22+'input data'!$C$23)*B11^2-'input data'!$C$22*'input data'!$C$6^2)/(('input data'!$C$22+'input data'!$C$23)*'input data'!$C$5^2+'input data'!$C$22*'input data'!$C$6^2)*(Y11-AB11))</f>
        <v>0.99973600947676022</v>
      </c>
      <c r="AK11" s="32">
        <f>-('input data'!$C$20*'input data'!$C$33*'input data'!$C$37/2/(1-'input data'!$C$21))*(T11-'input data'!$C$23/(('input data'!$C$22+'input data'!$C$23)*'input data'!$C$5^2+'input data'!$C$22*'input data'!$C$6^2)*(Y11-AB11)/2)</f>
        <v>0.99973600947676022</v>
      </c>
    </row>
    <row r="12" spans="1:37">
      <c r="A12">
        <v>1</v>
      </c>
      <c r="B12" s="63">
        <f>$B$11+0.1/('input data'!$C$5-'input data'!$C$6)*A12^(LOG(('input data'!$C$5-'input data'!$C$6)^2/0.1,'calculations vs radius'!$A$111))</f>
        <v>0.10010001000100011</v>
      </c>
      <c r="C12" s="11">
        <f>'input data'!$C$15*LN('input data'!$C$5/B12)</f>
        <v>0.9209069164756486</v>
      </c>
      <c r="D12" s="11">
        <f>(B12*B12)*LN('input data'!$C$5/B12)+(B12*B12)/2</f>
        <v>9.7287711066217725E-2</v>
      </c>
      <c r="E12" s="17">
        <f>(1/(2*'input data'!$C$22+'input data'!$C$23))*('input data'!$C$15/(2*B12))*(D12-((B12^2-'input data'!$C$6^2)/('input data'!$C$5^2-'input data'!$C$6^2))*'input data'!$C$16-(('input data'!$C$5^2-B12^2)/('input data'!$C$5^2-'input data'!$C$6^2))*'input data'!$C$17)</f>
        <v>6.4673910646797659E-8</v>
      </c>
      <c r="F12" s="18">
        <f>-((1-2*'input data'!$C$21)/(1-'input data'!$C$21))*'input data'!$C$15/(2*'calculations vs radius'!B12^2)*(D12-'input data'!$C$17+((B12^2)/(1-2*'input data'!$C$21)+'input data'!$C$6^2)*(('input data'!$C$16-'input data'!$C$17)/('input data'!$C$5^2-'input data'!$C$6^2)))</f>
        <v>-5.0495510738329558E-2</v>
      </c>
      <c r="G12" s="18">
        <f>((1-2*'input data'!$C$21)/(1-'input data'!$C$21))*'input data'!$C$15/(2*'calculations vs radius'!B12^2)*(D12-'input data'!$C$17-2*B12*B12*LN('input data'!$C$5/B12)-((B12*B12)/(1-2*'input data'!$C$21)-'input data'!$C$6^2)*(('input data'!$C$16-'input data'!$C$17)/('input data'!$C$5^2-'input data'!$C$6^2)))</f>
        <v>-0.54716346462239851</v>
      </c>
      <c r="H12" s="18">
        <f>-((1-2*'input data'!$C$21)/(1-'input data'!$C$21))*'input data'!$C$15*(LN('input data'!$C$5/B12)+('input data'!$C$21/(1-2*'input data'!$C$21))*(('input data'!$C$16-'input data'!$C$17)/('input data'!$C$5^2-'input data'!$C$6^2)))</f>
        <v>-0.54766045919847783</v>
      </c>
      <c r="I12" s="18">
        <f t="shared" ref="I12:I75" si="3">F12+C12</f>
        <v>0.87041140573731901</v>
      </c>
      <c r="J12" s="18">
        <f t="shared" ref="J12:J75" si="4">G12+C12</f>
        <v>0.37374345185325009</v>
      </c>
      <c r="K12" s="19">
        <f t="shared" ref="K12:K75" si="5">H12+C12</f>
        <v>0.37324645727717076</v>
      </c>
      <c r="L12" s="17">
        <f>(1/(2*'input data'!$C$22+'input data'!$C$23))*('input data'!$C$15/(2*B12))*(D12-'input data'!$C$17+('input data'!$C$22*(B12^2-'input data'!$C$6^2)/(('input data'!$C$22+'input data'!$C$23)*'input data'!$C$5^2+'input data'!$C$22*'input data'!$C$6^2))*('input data'!$C$16-'input data'!$C$17))</f>
        <v>6.9871678498650098E-8</v>
      </c>
      <c r="M12" s="18">
        <f>-((1-2*'input data'!$C$21)/(1-'input data'!$C$21))*'input data'!$C$15/(2*'calculations vs radius'!B12^2)*(D12-'input data'!$C$17-(('input data'!$C$22+'input data'!$C$23)*B12^2+'input data'!$C$22*'input data'!$C$6^2)/(('input data'!$C$22+'input data'!$C$23)*'input data'!$C$5^2+'input data'!$C$22*'input data'!$C$6^2)*('input data'!$C$16-'input data'!$C$17))</f>
        <v>1.9462468726076692E-2</v>
      </c>
      <c r="N12" s="18">
        <f>((1-2*'input data'!$C$21)/(1-'input data'!$C$21))*'input data'!$C$15/(2*'calculations vs radius'!B12^2)*(D12-'input data'!$C$17-2*B12*B12*LN('input data'!$C$5/B12)+(('input data'!$C$22+'input data'!$C$23)*B12^2-'input data'!$C$22*'input data'!$C$6^2)/(('input data'!$C$22+'input data'!$C$23)*'input data'!$C$5^2+'input data'!$C$22*'input data'!$C$6^2)*('input data'!$C$16-'input data'!$C$17))</f>
        <v>-0.51712441216229266</v>
      </c>
      <c r="O12" s="18">
        <f>-((1-2*'input data'!$C$21)/(1-'input data'!$C$21))*'input data'!$C$15*(LN('input data'!$C$5/B12)-'input data'!$C$23/(('input data'!$C$22+'input data'!$C$23)*'input data'!$C$5^2+'input data'!$C$22*'input data'!$C$6^2)*('input data'!$C$16-'input data'!$C$17)/2)</f>
        <v>-0.5176613496211242</v>
      </c>
      <c r="P12" s="18">
        <f t="shared" ref="P12:P75" si="6">M12+C12</f>
        <v>0.94036938520172531</v>
      </c>
      <c r="Q12" s="18">
        <f t="shared" ref="Q12:Q75" si="7">N12+C12</f>
        <v>0.40378250431335594</v>
      </c>
      <c r="R12" s="19">
        <f t="shared" ref="R12:R75" si="8">O12+C12</f>
        <v>0.4032455668545244</v>
      </c>
      <c r="S12" s="10">
        <f>SQRT('input data'!$C$6^2+2*'input data'!$C$34*$E$2)</f>
        <v>16.866133917312617</v>
      </c>
      <c r="T12" s="12">
        <f t="shared" ref="T12:T75" si="9">IF(((B12-S12)/$E$3)&gt;0,ERFC((B12-S12)/$E$3),2-ERFC(-(B12-S12)/$E$3))</f>
        <v>1.9996558274069713</v>
      </c>
      <c r="U12" s="12">
        <f t="shared" ref="U12:U75" si="10">IF(((B12-S12)/$E$3)&gt;0,ERF((B12-S12)/$E$3),-ERF(-(B12-S12)/$E$3))</f>
        <v>-0.99965582740697134</v>
      </c>
      <c r="V12" s="14">
        <f t="shared" ref="V12:V75" si="11">(B12^2-S12^2)*T12+($E$3^2)/2*U12-$E$3*(B12+S12)/SQRT(PI())*EXP(-(((B12-S12)/$E$3)^2))</f>
        <v>-590.85032395968267</v>
      </c>
      <c r="W12" s="12">
        <f>IF((('input data'!$C$5-S12)/$E$3)&gt;0,ERFC(('input data'!$C$5-S12)/$E$3),2-ERFC(-('input data'!$C$5-S12)/$E$3))</f>
        <v>0</v>
      </c>
      <c r="X12" s="12">
        <f>IF((('input data'!$C$5-S12)/$E$3)&gt;0,ERF(('input data'!$C$5-S12)/$E$3),-ERF(-('input data'!$C$5-S12)/$E$3))</f>
        <v>1</v>
      </c>
      <c r="Y12" s="14">
        <f>('input data'!$C$5^2-S12^2)*W12+($E$3^2)/2*X12-$E$3*('input data'!$C$5+S12)/SQRT(PI())*EXP(-((('input data'!$C$5-S12)/$E$3)^2))</f>
        <v>21.938214134574693</v>
      </c>
      <c r="Z12" s="12">
        <f>IF((('input data'!$C$6-S12)/$E$3)&gt;0,ERFC(('input data'!$C$6-S12)/$E$3),2-ERFC(-('input data'!$C$6-S12)/$E$3))</f>
        <v>1.9996558555262181</v>
      </c>
      <c r="AA12" s="12">
        <f>IF((('input data'!$C$6-S12)/$E$3)&gt;0,ERF(('input data'!$C$6-S12)/$E$3),-ERF(-('input data'!$C$6-S12)/$E$3))</f>
        <v>-0.99965585552621805</v>
      </c>
      <c r="AB12" s="14">
        <f>('input data'!$C$6^2-S12^2)*Z12+($E$3^2)/2*AA12-$E$3*('input data'!$C$6+S12)/SQRT(PI())*EXP(-((('input data'!$C$6-S12)/$E$3)^2))</f>
        <v>-590.85036397679983</v>
      </c>
      <c r="AC12" s="13">
        <f>'input data'!$C$37/2*T12</f>
        <v>-69.987953959243995</v>
      </c>
      <c r="AD12" s="25">
        <f>((1+'input data'!$C$21)/(1-'input data'!$C$21)*'input data'!$C$33*'input data'!$C$37*0.5/(2*B12))*(V12-((B12^2-'input data'!$C$6^2)/('input data'!$C$5^2-'input data'!$C$6^2))*Y12-(('input data'!$C$5^2-B12^2)/('input data'!$C$5^2-'input data'!$C$6^2))*AB12)</f>
        <v>-1.298858765877653E-7</v>
      </c>
      <c r="AE12" s="26">
        <f>-('input data'!$C$20*'input data'!$C$33*'input data'!$C$37/(1-'input data'!$C$21)/2/(2*B12^2))*(V12-AB12+(B12^2/(1-2*'input data'!$C$21)+'input data'!$C$6^2)*((Y12-AB12)/('input data'!$C$5^2-'input data'!$C$6^2)))</f>
        <v>1.5343139162119213E-3</v>
      </c>
      <c r="AF12" s="26">
        <f>('input data'!$C$20*'input data'!$C$33*'input data'!$C$37/(1-'input data'!$C$21)/2/(2*B12^2))*(V12-AB12-2*B12^2*T12-(B12^2/(1-2*'input data'!$C$21)-'input data'!$C$6^2)*((Y12-AB12)/('input data'!$C$5^2-'input data'!$C$6^2)))</f>
        <v>0.99905958551757301</v>
      </c>
      <c r="AG12" s="27">
        <f>-('input data'!$C$20*'input data'!$C$33*'input data'!$C$37/2/(1-'input data'!$C$21))*(T12+('input data'!$C$21/(1-2*'input data'!$C$21))*((Y12-AB12)/('input data'!$C$5^2-'input data'!$C$6^2)))</f>
        <v>1.0000577094225755</v>
      </c>
      <c r="AH12" s="25">
        <f>((1+'input data'!$C$21)/(1-'input data'!$C$21)*'input data'!$C$33*'input data'!$C$37*0.5/(2*B12))*(V12-AB12+('input data'!$C$22*(B12^2-'input data'!$C$6^2)/(('input data'!$C$22+'input data'!$C$23)*'input data'!$C$5^2+'input data'!$C$22*'input data'!$C$6^2))*(Y12-AB12))</f>
        <v>-1.2994161821317384E-7</v>
      </c>
      <c r="AI12" s="31">
        <f>-('input data'!$C$20*'input data'!$C$33*'input data'!$C$37/(1-'input data'!$C$21)/2/(2*B12^2))*(V12-AB12-(('input data'!$C$22+'input data'!$C$23)*B12^2+'input data'!$C$22*'input data'!$C$6^2)/(('input data'!$C$22+'input data'!$C$23)*'input data'!$C$5^2+'input data'!$C$22*'input data'!$C$6^2)*(Y12-AB12))</f>
        <v>7.8407625572860754E-4</v>
      </c>
      <c r="AJ12" s="31">
        <f>('input data'!$C$20*'input data'!$C$33*'input data'!$C$37/(1-'input data'!$C$21)/2/(2*B12^2))*(V12-AB12-2*B12*B12*T12+(('input data'!$C$22+'input data'!$C$23)*B12^2-'input data'!$C$22*'input data'!$C$6^2)/(('input data'!$C$22+'input data'!$C$23)*'input data'!$C$5^2+'input data'!$C$22*'input data'!$C$6^2)*(Y12-AB12))</f>
        <v>0.99873744315992719</v>
      </c>
      <c r="AK12" s="32">
        <f>-('input data'!$C$20*'input data'!$C$33*'input data'!$C$37/2/(1-'input data'!$C$21))*(T12-'input data'!$C$23/(('input data'!$C$22+'input data'!$C$23)*'input data'!$C$5^2+'input data'!$C$22*'input data'!$C$6^2)*(Y12-AB12)/2)</f>
        <v>0.99973599541713687</v>
      </c>
    </row>
    <row r="13" spans="1:37">
      <c r="A13">
        <v>2</v>
      </c>
      <c r="B13" s="63">
        <f>$B$11+0.1/('input data'!$C$5-'input data'!$C$6)*A13^(LOG(('input data'!$C$5-'input data'!$C$6)^2/0.1,'calculations vs radius'!$A$111))</f>
        <v>0.10113144993604554</v>
      </c>
      <c r="C13" s="11">
        <f>'input data'!$C$15*LN('input data'!$C$5/B13)</f>
        <v>0.91988180981670753</v>
      </c>
      <c r="D13" s="11">
        <f>(B13*B13)*LN('input data'!$C$5/B13)+(B13*B13)/2</f>
        <v>9.9198117415109255E-2</v>
      </c>
      <c r="E13" s="17">
        <f>(1/(2*'input data'!$C$22+'input data'!$C$23))*('input data'!$C$15/(2*B13))*(D13-((B13^2-'input data'!$C$6^2)/('input data'!$C$5^2-'input data'!$C$6^2))*'input data'!$C$16-(('input data'!$C$5^2-B13^2)/('input data'!$C$5^2-'input data'!$C$6^2))*'input data'!$C$17)</f>
        <v>7.275202649288928E-7</v>
      </c>
      <c r="F13" s="18">
        <f>-((1-2*'input data'!$C$21)/(1-'input data'!$C$21))*'input data'!$C$15/(2*'calculations vs radius'!B13^2)*(D13-'input data'!$C$17+((B13^2)/(1-2*'input data'!$C$21)+'input data'!$C$6^2)*(('input data'!$C$16-'input data'!$C$17)/('input data'!$C$5^2-'input data'!$C$6^2)))</f>
        <v>-5.5532214862072264E-2</v>
      </c>
      <c r="G13" s="18">
        <f>((1-2*'input data'!$C$21)/(1-'input data'!$C$21))*'input data'!$C$15/(2*'calculations vs radius'!B13^2)*(D13-'input data'!$C$17-2*B13*B13*LN('input data'!$C$5/B13)-((B13*B13)/(1-2*'input data'!$C$21)-'input data'!$C$6^2)*(('input data'!$C$16-'input data'!$C$17)/('input data'!$C$5^2-'input data'!$C$6^2)))</f>
        <v>-0.54154098526497507</v>
      </c>
      <c r="H13" s="18">
        <f>-((1-2*'input data'!$C$21)/(1-'input data'!$C$21))*'input data'!$C$15*(LN('input data'!$C$5/B13)+('input data'!$C$21/(1-2*'input data'!$C$21))*(('input data'!$C$16-'input data'!$C$17)/('input data'!$C$5^2-'input data'!$C$6^2)))</f>
        <v>-0.5470746839647973</v>
      </c>
      <c r="I13" s="18">
        <f t="shared" si="3"/>
        <v>0.86434959495463526</v>
      </c>
      <c r="J13" s="18">
        <f t="shared" si="4"/>
        <v>0.37834082455173246</v>
      </c>
      <c r="K13" s="19">
        <f t="shared" si="5"/>
        <v>0.37280712585191023</v>
      </c>
      <c r="L13" s="17">
        <f>(1/(2*'input data'!$C$22+'input data'!$C$23))*('input data'!$C$15/(2*B13))*(D13-'input data'!$C$17+('input data'!$C$22*(B13^2-'input data'!$C$6^2)/(('input data'!$C$22+'input data'!$C$23)*'input data'!$C$5^2+'input data'!$C$22*'input data'!$C$6^2))*('input data'!$C$16-'input data'!$C$17))</f>
        <v>7.8602480242210717E-7</v>
      </c>
      <c r="M13" s="18">
        <f>-((1-2*'input data'!$C$21)/(1-'input data'!$C$21))*'input data'!$C$15/(2*'calculations vs radius'!B13^2)*(D13-'input data'!$C$17-(('input data'!$C$22+'input data'!$C$23)*B13^2+'input data'!$C$22*'input data'!$C$6^2)/(('input data'!$C$22+'input data'!$C$23)*'input data'!$C$5^2+'input data'!$C$22*'input data'!$C$6^2)*('input data'!$C$16-'input data'!$C$17))</f>
        <v>1.4020707532965903E-2</v>
      </c>
      <c r="N13" s="18">
        <f>((1-2*'input data'!$C$21)/(1-'input data'!$C$21))*'input data'!$C$15/(2*'calculations vs radius'!B13^2)*(D13-'input data'!$C$17-2*B13*B13*LN('input data'!$C$5/B13)+(('input data'!$C$22+'input data'!$C$23)*B13^2-'input data'!$C$22*'input data'!$C$6^2)/(('input data'!$C$22+'input data'!$C$23)*'input data'!$C$5^2+'input data'!$C$22*'input data'!$C$6^2)*('input data'!$C$16-'input data'!$C$17))</f>
        <v>-0.51109687573550111</v>
      </c>
      <c r="O13" s="18">
        <f>-((1-2*'input data'!$C$21)/(1-'input data'!$C$21))*'input data'!$C$15*(LN('input data'!$C$5/B13)-'input data'!$C$23/(('input data'!$C$22+'input data'!$C$23)*'input data'!$C$5^2+'input data'!$C$22*'input data'!$C$6^2)*('input data'!$C$16-'input data'!$C$17)/2)</f>
        <v>-0.51707557438744367</v>
      </c>
      <c r="P13" s="18">
        <f t="shared" si="6"/>
        <v>0.93390251734967344</v>
      </c>
      <c r="Q13" s="18">
        <f t="shared" si="7"/>
        <v>0.40878493408120642</v>
      </c>
      <c r="R13" s="19">
        <f t="shared" si="8"/>
        <v>0.40280623542926386</v>
      </c>
      <c r="S13" s="10">
        <f>SQRT('input data'!$C$6^2+2*'input data'!$C$34*$E$2)</f>
        <v>16.866133917312617</v>
      </c>
      <c r="T13" s="12">
        <f t="shared" si="9"/>
        <v>1.999655537277419</v>
      </c>
      <c r="U13" s="12">
        <f t="shared" si="10"/>
        <v>-0.99965553727741896</v>
      </c>
      <c r="V13" s="14">
        <f t="shared" si="11"/>
        <v>-590.84990891481925</v>
      </c>
      <c r="W13" s="12">
        <f>IF((('input data'!$C$5-S13)/$E$3)&gt;0,ERFC(('input data'!$C$5-S13)/$E$3),2-ERFC(-('input data'!$C$5-S13)/$E$3))</f>
        <v>0</v>
      </c>
      <c r="X13" s="12">
        <f>IF((('input data'!$C$5-S13)/$E$3)&gt;0,ERF(('input data'!$C$5-S13)/$E$3),-ERF(-('input data'!$C$5-S13)/$E$3))</f>
        <v>1</v>
      </c>
      <c r="Y13" s="14">
        <f>('input data'!$C$5^2-S13^2)*W13+($E$3^2)/2*X13-$E$3*('input data'!$C$5+S13)/SQRT(PI())*EXP(-((('input data'!$C$5-S13)/$E$3)^2))</f>
        <v>21.938214134574693</v>
      </c>
      <c r="Z13" s="12">
        <f>IF((('input data'!$C$6-S13)/$E$3)&gt;0,ERFC(('input data'!$C$6-S13)/$E$3),2-ERFC(-('input data'!$C$6-S13)/$E$3))</f>
        <v>1.9996558555262181</v>
      </c>
      <c r="AA13" s="12">
        <f>IF((('input data'!$C$6-S13)/$E$3)&gt;0,ERF(('input data'!$C$6-S13)/$E$3),-ERF(-('input data'!$C$6-S13)/$E$3))</f>
        <v>-0.99965585552621805</v>
      </c>
      <c r="AB13" s="14">
        <f>('input data'!$C$6^2-S13^2)*Z13+($E$3^2)/2*AA13-$E$3*('input data'!$C$6+S13)/SQRT(PI())*EXP(-((('input data'!$C$6-S13)/$E$3)^2))</f>
        <v>-590.85036397679983</v>
      </c>
      <c r="AC13" s="13">
        <f>'input data'!$C$37/2*T13</f>
        <v>-69.987943804709658</v>
      </c>
      <c r="AD13" s="25">
        <f>((1+'input data'!$C$21)/(1-'input data'!$C$21)*'input data'!$C$33*'input data'!$C$37*0.5/(2*B13))*(V13-((B13^2-'input data'!$C$6^2)/('input data'!$C$5^2-'input data'!$C$6^2))*Y13-(('input data'!$C$5^2-B13^2)/('input data'!$C$5^2-'input data'!$C$6^2))*AB13)</f>
        <v>-1.4619569061901304E-6</v>
      </c>
      <c r="AE13" s="26">
        <f>-('input data'!$C$20*'input data'!$C$33*'input data'!$C$37/(1-'input data'!$C$21)/2/(2*B13^2))*(V13-AB13+(B13^2/(1-2*'input data'!$C$21)+'input data'!$C$6^2)*((Y13-AB13)/('input data'!$C$5^2-'input data'!$C$6^2)))</f>
        <v>1.16561950755368E-2</v>
      </c>
      <c r="AF13" s="26">
        <f>('input data'!$C$20*'input data'!$C$33*'input data'!$C$37/(1-'input data'!$C$21)/2/(2*B13^2))*(V13-AB13-2*B13^2*T13-(B13^2/(1-2*'input data'!$C$21)-'input data'!$C$6^2)*((Y13-AB13)/('input data'!$C$5^2-'input data'!$C$6^2)))</f>
        <v>0.98893755929347182</v>
      </c>
      <c r="AG13" s="27">
        <f>-('input data'!$C$20*'input data'!$C$33*'input data'!$C$37/2/(1-'input data'!$C$21))*(T13+('input data'!$C$21/(1-2*'input data'!$C$21))*((Y13-AB13)/('input data'!$C$5^2-'input data'!$C$6^2)))</f>
        <v>1.0000575643577994</v>
      </c>
      <c r="AH13" s="25">
        <f>((1+'input data'!$C$21)/(1-'input data'!$C$21)*'input data'!$C$33*'input data'!$C$37*0.5/(2*B13))*(V13-AB13+('input data'!$C$22*(B13^2-'input data'!$C$6^2)/(('input data'!$C$22+'input data'!$C$23)*'input data'!$C$5^2+'input data'!$C$22*'input data'!$C$6^2))*(Y13-AB13))</f>
        <v>-1.4625843156788515E-6</v>
      </c>
      <c r="AI13" s="31">
        <f>-('input data'!$C$20*'input data'!$C$33*'input data'!$C$37/(1-'input data'!$C$21)/2/(2*B13^2))*(V13-AB13-(('input data'!$C$22+'input data'!$C$23)*B13^2+'input data'!$C$22*'input data'!$C$6^2)/(('input data'!$C$22+'input data'!$C$23)*'input data'!$C$5^2+'input data'!$C$22*'input data'!$C$6^2)*(Y13-AB13))</f>
        <v>1.0910301295057047E-2</v>
      </c>
      <c r="AJ13" s="31">
        <f>('input data'!$C$20*'input data'!$C$33*'input data'!$C$37/(1-'input data'!$C$21)/2/(2*B13^2))*(V13-AB13-2*B13*B13*T13+(('input data'!$C$22+'input data'!$C$23)*B13^2-'input data'!$C$22*'input data'!$C$6^2)/(('input data'!$C$22+'input data'!$C$23)*'input data'!$C$5^2+'input data'!$C$22*'input data'!$C$6^2)*(Y13-AB13))</f>
        <v>0.98861107305582241</v>
      </c>
      <c r="AK13" s="32">
        <f>-('input data'!$C$20*'input data'!$C$33*'input data'!$C$37/2/(1-'input data'!$C$21))*(T13-'input data'!$C$23/(('input data'!$C$22+'input data'!$C$23)*'input data'!$C$5^2+'input data'!$C$22*'input data'!$C$6^2)*(Y13-AB13)/2)</f>
        <v>0.99973585035236068</v>
      </c>
    </row>
    <row r="14" spans="1:37">
      <c r="A14">
        <v>3</v>
      </c>
      <c r="B14" s="63">
        <f>$B$11+0.1/('input data'!$C$5-'input data'!$C$6)*A14^(LOG(('input data'!$C$5-'input data'!$C$6)^2/0.1,'calculations vs radius'!$A$111))</f>
        <v>0.10467678172524604</v>
      </c>
      <c r="C14" s="11">
        <f>'input data'!$C$15*LN('input data'!$C$5/B14)</f>
        <v>0.91643629362696766</v>
      </c>
      <c r="D14" s="11">
        <f>(B14*B14)*LN('input data'!$C$5/B14)+(B14*B14)/2</f>
        <v>0.10589759589096133</v>
      </c>
      <c r="E14" s="17">
        <f>(1/(2*'input data'!$C$22+'input data'!$C$23))*('input data'!$C$15/(2*B14))*(D14-((B14^2-'input data'!$C$6^2)/('input data'!$C$5^2-'input data'!$C$6^2))*'input data'!$C$16-(('input data'!$C$5^2-B14^2)/('input data'!$C$5^2-'input data'!$C$6^2))*'input data'!$C$17)</f>
        <v>2.9505608532855682E-6</v>
      </c>
      <c r="F14" s="18">
        <f>-((1-2*'input data'!$C$21)/(1-'input data'!$C$21))*'input data'!$C$15/(2*'calculations vs radius'!B14^2)*(D14-'input data'!$C$17+((B14^2)/(1-2*'input data'!$C$21)+'input data'!$C$6^2)*(('input data'!$C$16-'input data'!$C$17)/('input data'!$C$5^2-'input data'!$C$6^2)))</f>
        <v>-7.1681091394572669E-2</v>
      </c>
      <c r="G14" s="18">
        <f>((1-2*'input data'!$C$21)/(1-'input data'!$C$21))*'input data'!$C$15/(2*'calculations vs radius'!B14^2)*(D14-'input data'!$C$17-2*B14*B14*LN('input data'!$C$5/B14)-((B14*B14)/(1-2*'input data'!$C$21)-'input data'!$C$6^2)*(('input data'!$C$16-'input data'!$C$17)/('input data'!$C$5^2-'input data'!$C$6^2)))</f>
        <v>-0.5234232423383377</v>
      </c>
      <c r="H14" s="18">
        <f>-((1-2*'input data'!$C$21)/(1-'input data'!$C$21))*'input data'!$C$15*(LN('input data'!$C$5/B14)+('input data'!$C$21/(1-2*'input data'!$C$21))*(('input data'!$C$16-'input data'!$C$17)/('input data'!$C$5^2-'input data'!$C$6^2)))</f>
        <v>-0.54510581757066012</v>
      </c>
      <c r="I14" s="18">
        <f t="shared" si="3"/>
        <v>0.84475520223239497</v>
      </c>
      <c r="J14" s="18">
        <f t="shared" si="4"/>
        <v>0.39301305128862996</v>
      </c>
      <c r="K14" s="19">
        <f t="shared" si="5"/>
        <v>0.37133047605630753</v>
      </c>
      <c r="L14" s="17">
        <f>(1/(2*'input data'!$C$22+'input data'!$C$23))*('input data'!$C$15/(2*B14))*(D14-'input data'!$C$17+('input data'!$C$22*(B14^2-'input data'!$C$6^2)/(('input data'!$C$22+'input data'!$C$23)*'input data'!$C$5^2+'input data'!$C$22*'input data'!$C$6^2))*('input data'!$C$16-'input data'!$C$17))</f>
        <v>3.1883137277823226E-6</v>
      </c>
      <c r="M14" s="18">
        <f>-((1-2*'input data'!$C$21)/(1-'input data'!$C$21))*'input data'!$C$15/(2*'calculations vs radius'!B14^2)*(D14-'input data'!$C$17-(('input data'!$C$22+'input data'!$C$23)*B14^2+'input data'!$C$22*'input data'!$C$6^2)/(('input data'!$C$22+'input data'!$C$23)*'input data'!$C$5^2+'input data'!$C$22*'input data'!$C$6^2)*('input data'!$C$16-'input data'!$C$17))</f>
        <v>-3.4303265690888906E-3</v>
      </c>
      <c r="N14" s="18">
        <f>((1-2*'input data'!$C$21)/(1-'input data'!$C$21))*'input data'!$C$15/(2*'calculations vs radius'!B14^2)*(D14-'input data'!$C$17-2*B14*B14*LN('input data'!$C$5/B14)+(('input data'!$C$22+'input data'!$C$23)*B14^2-'input data'!$C$22*'input data'!$C$6^2)/(('input data'!$C$22+'input data'!$C$23)*'input data'!$C$5^2+'input data'!$C$22*'input data'!$C$6^2)*('input data'!$C$16-'input data'!$C$17))</f>
        <v>-0.49167697523930937</v>
      </c>
      <c r="O14" s="18">
        <f>-((1-2*'input data'!$C$21)/(1-'input data'!$C$21))*'input data'!$C$15*(LN('input data'!$C$5/B14)-'input data'!$C$23/(('input data'!$C$22+'input data'!$C$23)*'input data'!$C$5^2+'input data'!$C$22*'input data'!$C$6^2)*('input data'!$C$16-'input data'!$C$17)/2)</f>
        <v>-0.5151067079933066</v>
      </c>
      <c r="P14" s="18">
        <f t="shared" si="6"/>
        <v>0.91300596705787873</v>
      </c>
      <c r="Q14" s="18">
        <f t="shared" si="7"/>
        <v>0.42475931838765829</v>
      </c>
      <c r="R14" s="19">
        <f t="shared" si="8"/>
        <v>0.40132958563366106</v>
      </c>
      <c r="S14" s="10">
        <f>SQRT('input data'!$C$6^2+2*'input data'!$C$34*$E$2)</f>
        <v>16.866133917312617</v>
      </c>
      <c r="T14" s="12">
        <f t="shared" si="9"/>
        <v>1.9996545382797533</v>
      </c>
      <c r="U14" s="12">
        <f t="shared" si="10"/>
        <v>-0.99965453827975337</v>
      </c>
      <c r="V14" s="14">
        <f t="shared" si="11"/>
        <v>-590.84844984958806</v>
      </c>
      <c r="W14" s="12">
        <f>IF((('input data'!$C$5-S14)/$E$3)&gt;0,ERFC(('input data'!$C$5-S14)/$E$3),2-ERFC(-('input data'!$C$5-S14)/$E$3))</f>
        <v>0</v>
      </c>
      <c r="X14" s="12">
        <f>IF((('input data'!$C$5-S14)/$E$3)&gt;0,ERF(('input data'!$C$5-S14)/$E$3),-ERF(-('input data'!$C$5-S14)/$E$3))</f>
        <v>1</v>
      </c>
      <c r="Y14" s="14">
        <f>('input data'!$C$5^2-S14^2)*W14+($E$3^2)/2*X14-$E$3*('input data'!$C$5+S14)/SQRT(PI())*EXP(-((('input data'!$C$5-S14)/$E$3)^2))</f>
        <v>21.938214134574693</v>
      </c>
      <c r="Z14" s="12">
        <f>IF((('input data'!$C$6-S14)/$E$3)&gt;0,ERFC(('input data'!$C$6-S14)/$E$3),2-ERFC(-('input data'!$C$6-S14)/$E$3))</f>
        <v>1.9996558555262181</v>
      </c>
      <c r="AA14" s="12">
        <f>IF((('input data'!$C$6-S14)/$E$3)&gt;0,ERF(('input data'!$C$6-S14)/$E$3),-ERF(-('input data'!$C$6-S14)/$E$3))</f>
        <v>-0.99965585552621805</v>
      </c>
      <c r="AB14" s="14">
        <f>('input data'!$C$6^2-S14^2)*Z14+($E$3^2)/2*AA14-$E$3*('input data'!$C$6+S14)/SQRT(PI())*EXP(-((('input data'!$C$6-S14)/$E$3)^2))</f>
        <v>-590.85036397679983</v>
      </c>
      <c r="AC14" s="13">
        <f>'input data'!$C$37/2*T14</f>
        <v>-69.987908839791359</v>
      </c>
      <c r="AD14" s="25">
        <f>((1+'input data'!$C$21)/(1-'input data'!$C$21)*'input data'!$C$33*'input data'!$C$37*0.5/(2*B14))*(V14-((B14^2-'input data'!$C$6^2)/('input data'!$C$5^2-'input data'!$C$6^2))*Y14-(('input data'!$C$5^2-B14^2)/('input data'!$C$5^2-'input data'!$C$6^2))*AB14)</f>
        <v>-5.9411523309013638E-6</v>
      </c>
      <c r="AE14" s="26">
        <f>-('input data'!$C$20*'input data'!$C$33*'input data'!$C$37/(1-'input data'!$C$21)/2/(2*B14^2))*(V14-AB14+(B14^2/(1-2*'input data'!$C$21)+'input data'!$C$6^2)*((Y14-AB14)/('input data'!$C$5^2-'input data'!$C$6^2)))</f>
        <v>4.4195510656701728E-2</v>
      </c>
      <c r="AF14" s="26">
        <f>('input data'!$C$20*'input data'!$C$33*'input data'!$C$37/(1-'input data'!$C$21)/2/(2*B14^2))*(V14-AB14-2*B14^2*T14-(B14^2/(1-2*'input data'!$C$21)-'input data'!$C$6^2)*((Y14-AB14)/('input data'!$C$5^2-'input data'!$C$6^2)))</f>
        <v>0.95639774421347412</v>
      </c>
      <c r="AG14" s="27">
        <f>-('input data'!$C$20*'input data'!$C$33*'input data'!$C$37/2/(1-'input data'!$C$21))*(T14+('input data'!$C$21/(1-2*'input data'!$C$21))*((Y14-AB14)/('input data'!$C$5^2-'input data'!$C$6^2)))</f>
        <v>1.0000570648589666</v>
      </c>
      <c r="AH14" s="25">
        <f>((1+'input data'!$C$21)/(1-'input data'!$C$21)*'input data'!$C$33*'input data'!$C$37*0.5/(2*B14))*(V14-AB14+('input data'!$C$22*(B14^2-'input data'!$C$6^2)/(('input data'!$C$22+'input data'!$C$23)*'input data'!$C$5^2+'input data'!$C$22*'input data'!$C$6^2))*(Y14-AB14))</f>
        <v>-5.943702020720308E-6</v>
      </c>
      <c r="AI14" s="31">
        <f>-('input data'!$C$20*'input data'!$C$33*'input data'!$C$37/(1-'input data'!$C$21)/2/(2*B14^2))*(V14-AB14-(('input data'!$C$22+'input data'!$C$23)*B14^2+'input data'!$C$22*'input data'!$C$6^2)/(('input data'!$C$22+'input data'!$C$23)*'input data'!$C$5^2+'input data'!$C$22*'input data'!$C$6^2)*(Y14-AB14))</f>
        <v>4.3463581368279096E-2</v>
      </c>
      <c r="AJ14" s="31">
        <f>('input data'!$C$20*'input data'!$C$33*'input data'!$C$37/(1-'input data'!$C$21)/2/(2*B14^2))*(V14-AB14-2*B14*B14*T14+(('input data'!$C$22+'input data'!$C$23)*B14^2-'input data'!$C$22*'input data'!$C$6^2)/(('input data'!$C$22+'input data'!$C$23)*'input data'!$C$5^2+'input data'!$C$22*'input data'!$C$6^2)*(Y14-AB14))</f>
        <v>0.95605729348376756</v>
      </c>
      <c r="AK14" s="32">
        <f>-('input data'!$C$20*'input data'!$C$33*'input data'!$C$37/2/(1-'input data'!$C$21))*(T14-'input data'!$C$23/(('input data'!$C$22+'input data'!$C$23)*'input data'!$C$5^2+'input data'!$C$22*'input data'!$C$6^2)*(Y14-AB14)/2)</f>
        <v>0.99973535085352783</v>
      </c>
    </row>
    <row r="15" spans="1:37">
      <c r="A15">
        <v>4</v>
      </c>
      <c r="B15" s="63">
        <f>$B$11+0.1/('input data'!$C$5-'input data'!$C$6)*A15^(LOG(('input data'!$C$5-'input data'!$C$6)^2/0.1,'calculations vs radius'!$A$111))</f>
        <v>0.1128005093988169</v>
      </c>
      <c r="C15" s="11">
        <f>'input data'!$C$15*LN('input data'!$C$5/B15)</f>
        <v>0.90896216189040768</v>
      </c>
      <c r="D15" s="11">
        <f>(B15*B15)*LN('input data'!$C$5/B15)+(B15*B15)/2</f>
        <v>0.12202132427434681</v>
      </c>
      <c r="E15" s="17">
        <f>(1/(2*'input data'!$C$22+'input data'!$C$23))*('input data'!$C$15/(2*B15))*(D15-((B15^2-'input data'!$C$6^2)/('input data'!$C$5^2-'input data'!$C$6^2))*'input data'!$C$16-(('input data'!$C$5^2-B15^2)/('input data'!$C$5^2-'input data'!$C$6^2))*'input data'!$C$17)</f>
        <v>7.7562525127651226E-6</v>
      </c>
      <c r="F15" s="18">
        <f>-((1-2*'input data'!$C$21)/(1-'input data'!$C$21))*'input data'!$C$15/(2*'calculations vs radius'!B15^2)*(D15-'input data'!$C$17+((B15^2)/(1-2*'input data'!$C$21)+'input data'!$C$6^2)*(('input data'!$C$16-'input data'!$C$17)/('input data'!$C$5^2-'input data'!$C$6^2)))</f>
        <v>-0.10289143409799997</v>
      </c>
      <c r="G15" s="18">
        <f>((1-2*'input data'!$C$21)/(1-'input data'!$C$21))*'input data'!$C$15/(2*'calculations vs radius'!B15^2)*(D15-'input data'!$C$17-2*B15*B15*LN('input data'!$C$5/B15)-((B15*B15)/(1-2*'input data'!$C$21)-'input data'!$C$6^2)*(('input data'!$C$16-'input data'!$C$17)/('input data'!$C$5^2-'input data'!$C$6^2)))</f>
        <v>-0.487941967214019</v>
      </c>
      <c r="H15" s="18">
        <f>-((1-2*'input data'!$C$21)/(1-'input data'!$C$21))*'input data'!$C$15*(LN('input data'!$C$5/B15)+('input data'!$C$21/(1-2*'input data'!$C$21))*(('input data'!$C$16-'input data'!$C$17)/('input data'!$C$5^2-'input data'!$C$6^2)))</f>
        <v>-0.54083488514976874</v>
      </c>
      <c r="I15" s="18">
        <f t="shared" si="3"/>
        <v>0.80607072779240774</v>
      </c>
      <c r="J15" s="18">
        <f t="shared" si="4"/>
        <v>0.42102019467638868</v>
      </c>
      <c r="K15" s="19">
        <f t="shared" si="5"/>
        <v>0.36812727674063894</v>
      </c>
      <c r="L15" s="17">
        <f>(1/(2*'input data'!$C$22+'input data'!$C$23))*('input data'!$C$15/(2*B15))*(D15-'input data'!$C$17+('input data'!$C$22*(B15^2-'input data'!$C$6^2)/(('input data'!$C$22+'input data'!$C$23)*'input data'!$C$5^2+'input data'!$C$22*'input data'!$C$6^2))*('input data'!$C$16-'input data'!$C$17))</f>
        <v>8.3840929918453876E-6</v>
      </c>
      <c r="M15" s="18">
        <f>-((1-2*'input data'!$C$21)/(1-'input data'!$C$21))*'input data'!$C$15/(2*'calculations vs radius'!B15^2)*(D15-'input data'!$C$17-(('input data'!$C$22+'input data'!$C$23)*B15^2+'input data'!$C$22*'input data'!$C$6^2)/(('input data'!$C$22+'input data'!$C$23)*'input data'!$C$5^2+'input data'!$C$22*'input data'!$C$6^2)*('input data'!$C$16-'input data'!$C$17))</f>
        <v>-3.7175001411225893E-2</v>
      </c>
      <c r="N15" s="18">
        <f>((1-2*'input data'!$C$21)/(1-'input data'!$C$21))*'input data'!$C$15/(2*'calculations vs radius'!B15^2)*(D15-'input data'!$C$17-2*B15*B15*LN('input data'!$C$5/B15)+(('input data'!$C$22+'input data'!$C$23)*B15^2-'input data'!$C$22*'input data'!$C$6^2)/(('input data'!$C$22+'input data'!$C$23)*'input data'!$C$5^2+'input data'!$C$22*'input data'!$C$6^2)*('input data'!$C$16-'input data'!$C$17))</f>
        <v>-0.45366136797628098</v>
      </c>
      <c r="O15" s="18">
        <f>-((1-2*'input data'!$C$21)/(1-'input data'!$C$21))*'input data'!$C$15*(LN('input data'!$C$5/B15)-'input data'!$C$23/(('input data'!$C$22+'input data'!$C$23)*'input data'!$C$5^2+'input data'!$C$22*'input data'!$C$6^2)*('input data'!$C$16-'input data'!$C$17)/2)</f>
        <v>-0.51083577557241522</v>
      </c>
      <c r="P15" s="18">
        <f t="shared" si="6"/>
        <v>0.87178716047918181</v>
      </c>
      <c r="Q15" s="18">
        <f t="shared" si="7"/>
        <v>0.4553007939141267</v>
      </c>
      <c r="R15" s="19">
        <f t="shared" si="8"/>
        <v>0.39812638631799246</v>
      </c>
      <c r="S15" s="10">
        <f>SQRT('input data'!$C$6^2+2*'input data'!$C$34*$E$2)</f>
        <v>16.866133917312617</v>
      </c>
      <c r="T15" s="12">
        <f t="shared" si="9"/>
        <v>1.9996522389603097</v>
      </c>
      <c r="U15" s="12">
        <f t="shared" si="10"/>
        <v>-0.99965223896030975</v>
      </c>
      <c r="V15" s="14">
        <f t="shared" si="11"/>
        <v>-590.8449170093902</v>
      </c>
      <c r="W15" s="12">
        <f>IF((('input data'!$C$5-S15)/$E$3)&gt;0,ERFC(('input data'!$C$5-S15)/$E$3),2-ERFC(-('input data'!$C$5-S15)/$E$3))</f>
        <v>0</v>
      </c>
      <c r="X15" s="12">
        <f>IF((('input data'!$C$5-S15)/$E$3)&gt;0,ERF(('input data'!$C$5-S15)/$E$3),-ERF(-('input data'!$C$5-S15)/$E$3))</f>
        <v>1</v>
      </c>
      <c r="Y15" s="14">
        <f>('input data'!$C$5^2-S15^2)*W15+($E$3^2)/2*X15-$E$3*('input data'!$C$5+S15)/SQRT(PI())*EXP(-((('input data'!$C$5-S15)/$E$3)^2))</f>
        <v>21.938214134574693</v>
      </c>
      <c r="Z15" s="12">
        <f>IF((('input data'!$C$6-S15)/$E$3)&gt;0,ERFC(('input data'!$C$6-S15)/$E$3),2-ERFC(-('input data'!$C$6-S15)/$E$3))</f>
        <v>1.9996558555262181</v>
      </c>
      <c r="AA15" s="12">
        <f>IF((('input data'!$C$6-S15)/$E$3)&gt;0,ERF(('input data'!$C$6-S15)/$E$3),-ERF(-('input data'!$C$6-S15)/$E$3))</f>
        <v>-0.99965585552621805</v>
      </c>
      <c r="AB15" s="14">
        <f>('input data'!$C$6^2-S15^2)*Z15+($E$3^2)/2*AA15-$E$3*('input data'!$C$6+S15)/SQRT(PI())*EXP(-((('input data'!$C$6-S15)/$E$3)^2))</f>
        <v>-590.85036397679983</v>
      </c>
      <c r="AC15" s="13">
        <f>'input data'!$C$37/2*T15</f>
        <v>-69.987828363610845</v>
      </c>
      <c r="AD15" s="25">
        <f>((1+'input data'!$C$21)/(1-'input data'!$C$21)*'input data'!$C$33*'input data'!$C$37*0.5/(2*B15))*(V15-((B15^2-'input data'!$C$6^2)/('input data'!$C$5^2-'input data'!$C$6^2))*Y15-(('input data'!$C$5^2-B15^2)/('input data'!$C$5^2-'input data'!$C$6^2))*AB15)</f>
        <v>-1.5688953221989182E-5</v>
      </c>
      <c r="AE15" s="26">
        <f>-('input data'!$C$20*'input data'!$C$33*'input data'!$C$37/(1-'input data'!$C$21)/2/(2*B15^2))*(V15-AB15+(B15^2/(1-2*'input data'!$C$21)+'input data'!$C$6^2)*((Y15-AB15)/('input data'!$C$5^2-'input data'!$C$6^2)))</f>
        <v>0.10752529511083855</v>
      </c>
      <c r="AF15" s="26">
        <f>('input data'!$C$20*'input data'!$C$33*'input data'!$C$37/(1-'input data'!$C$21)/2/(2*B15^2))*(V15-AB15-2*B15^2*T15-(B15^2/(1-2*'input data'!$C$21)-'input data'!$C$6^2)*((Y15-AB15)/('input data'!$C$5^2-'input data'!$C$6^2)))</f>
        <v>0.89306681009961553</v>
      </c>
      <c r="AG15" s="27">
        <f>-('input data'!$C$20*'input data'!$C$33*'input data'!$C$37/2/(1-'input data'!$C$21))*(T15+('input data'!$C$21/(1-2*'input data'!$C$21))*((Y15-AB15)/('input data'!$C$5^2-'input data'!$C$6^2)))</f>
        <v>1.0000559151992447</v>
      </c>
      <c r="AH15" s="25">
        <f>((1+'input data'!$C$21)/(1-'input data'!$C$21)*'input data'!$C$33*'input data'!$C$37*0.5/(2*B15))*(V15-AB15+('input data'!$C$22*(B15^2-'input data'!$C$6^2)/(('input data'!$C$22+'input data'!$C$23)*'input data'!$C$5^2+'input data'!$C$22*'input data'!$C$6^2))*(Y15-AB15))</f>
        <v>-1.5695686257655216E-5</v>
      </c>
      <c r="AI15" s="31">
        <f>-('input data'!$C$20*'input data'!$C$33*'input data'!$C$37/(1-'input data'!$C$21)/2/(2*B15^2))*(V15-AB15-(('input data'!$C$22+'input data'!$C$23)*B15^2+'input data'!$C$22*'input data'!$C$6^2)/(('input data'!$C$22+'input data'!$C$23)*'input data'!$C$5^2+'input data'!$C$22*'input data'!$C$6^2)*(Y15-AB15))</f>
        <v>0.10682054430054222</v>
      </c>
      <c r="AJ15" s="31">
        <f>('input data'!$C$20*'input data'!$C$33*'input data'!$C$37/(1-'input data'!$C$21)/2/(2*B15^2))*(V15-AB15-2*B15*B15*T15+(('input data'!$C$22+'input data'!$C$23)*B15^2-'input data'!$C$22*'input data'!$C$6^2)/(('input data'!$C$22+'input data'!$C$23)*'input data'!$C$5^2+'input data'!$C$22*'input data'!$C$6^2)*(Y15-AB15))</f>
        <v>0.89269918089178268</v>
      </c>
      <c r="AK15" s="32">
        <f>-('input data'!$C$20*'input data'!$C$33*'input data'!$C$37/2/(1-'input data'!$C$21))*(T15-'input data'!$C$23/(('input data'!$C$22+'input data'!$C$23)*'input data'!$C$5^2+'input data'!$C$22*'input data'!$C$6^2)*(Y15-AB15)/2)</f>
        <v>0.99973420119380607</v>
      </c>
    </row>
    <row r="16" spans="1:37">
      <c r="A16">
        <v>5</v>
      </c>
      <c r="B16" s="63">
        <f>$B$11+0.1/('input data'!$C$5-'input data'!$C$6)*A16^(LOG(('input data'!$C$5-'input data'!$C$6)^2/0.1,'calculations vs radius'!$A$111))</f>
        <v>0.12795169117790312</v>
      </c>
      <c r="C16" s="11">
        <f>'input data'!$C$15*LN('input data'!$C$5/B16)</f>
        <v>0.89635934108992055</v>
      </c>
      <c r="D16" s="11">
        <f>(B16*B16)*LN('input data'!$C$5/B16)+(B16*B16)/2</f>
        <v>0.1549388278378592</v>
      </c>
      <c r="E16" s="17">
        <f>(1/(2*'input data'!$C$22+'input data'!$C$23))*('input data'!$C$15/(2*B16))*(D16-((B16^2-'input data'!$C$6^2)/('input data'!$C$5^2-'input data'!$C$6^2))*'input data'!$C$16-(('input data'!$C$5^2-B16^2)/('input data'!$C$5^2-'input data'!$C$6^2))*'input data'!$C$17)</f>
        <v>1.5863664358697325E-5</v>
      </c>
      <c r="F16" s="18">
        <f>-((1-2*'input data'!$C$21)/(1-'input data'!$C$21))*'input data'!$C$15/(2*'calculations vs radius'!B16^2)*(D16-'input data'!$C$17+((B16^2)/(1-2*'input data'!$C$21)+'input data'!$C$6^2)*(('input data'!$C$16-'input data'!$C$17)/('input data'!$C$5^2-'input data'!$C$6^2)))</f>
        <v>-0.1453690315897701</v>
      </c>
      <c r="G16" s="18">
        <f>((1-2*'input data'!$C$21)/(1-'input data'!$C$21))*'input data'!$C$15/(2*'calculations vs radius'!B16^2)*(D16-'input data'!$C$17-2*B16*B16*LN('input data'!$C$5/B16)-((B16*B16)/(1-2*'input data'!$C$21)-'input data'!$C$6^2)*(('input data'!$C$16-'input data'!$C$17)/('input data'!$C$5^2-'input data'!$C$6^2)))</f>
        <v>-0.43826275783625618</v>
      </c>
      <c r="H16" s="18">
        <f>-((1-2*'input data'!$C$21)/(1-'input data'!$C$21))*'input data'!$C$15*(LN('input data'!$C$5/B16)+('input data'!$C$21/(1-2*'input data'!$C$21))*(('input data'!$C$16-'input data'!$C$17)/('input data'!$C$5^2-'input data'!$C$6^2)))</f>
        <v>-0.53363327326377608</v>
      </c>
      <c r="I16" s="18">
        <f t="shared" si="3"/>
        <v>0.75099030950015044</v>
      </c>
      <c r="J16" s="18">
        <f t="shared" si="4"/>
        <v>0.45809658325366437</v>
      </c>
      <c r="K16" s="19">
        <f t="shared" si="5"/>
        <v>0.36272606782614447</v>
      </c>
      <c r="L16" s="17">
        <f>(1/(2*'input data'!$C$22+'input data'!$C$23))*('input data'!$C$15/(2*B16))*(D16-'input data'!$C$17+('input data'!$C$22*(B16^2-'input data'!$C$6^2)/(('input data'!$C$22+'input data'!$C$23)*'input data'!$C$5^2+'input data'!$C$22*'input data'!$C$6^2))*('input data'!$C$16-'input data'!$C$17))</f>
        <v>1.7158352991913823E-5</v>
      </c>
      <c r="M16" s="18">
        <f>-((1-2*'input data'!$C$21)/(1-'input data'!$C$21))*'input data'!$C$15/(2*'calculations vs radius'!B16^2)*(D16-'input data'!$C$17-(('input data'!$C$22+'input data'!$C$23)*B16^2+'input data'!$C$22*'input data'!$C$6^2)/(('input data'!$C$22+'input data'!$C$23)*'input data'!$C$5^2+'input data'!$C$22*'input data'!$C$6^2)*('input data'!$C$16-'input data'!$C$17))</f>
        <v>-8.315462756953039E-2</v>
      </c>
      <c r="N16" s="18">
        <f>((1-2*'input data'!$C$21)/(1-'input data'!$C$21))*'input data'!$C$15/(2*'calculations vs radius'!B16^2)*(D16-'input data'!$C$17-2*B16*B16*LN('input data'!$C$5/B16)+(('input data'!$C$22+'input data'!$C$23)*B16^2-'input data'!$C$22*'input data'!$C$6^2)/(('input data'!$C$22+'input data'!$C$23)*'input data'!$C$5^2+'input data'!$C$22*'input data'!$C$6^2)*('input data'!$C$16-'input data'!$C$17))</f>
        <v>-0.40048012993198379</v>
      </c>
      <c r="O16" s="18">
        <f>-((1-2*'input data'!$C$21)/(1-'input data'!$C$21))*'input data'!$C$15*(LN('input data'!$C$5/B16)-'input data'!$C$23/(('input data'!$C$22+'input data'!$C$23)*'input data'!$C$5^2+'input data'!$C$22*'input data'!$C$6^2)*('input data'!$C$16-'input data'!$C$17)/2)</f>
        <v>-0.50363416368642255</v>
      </c>
      <c r="P16" s="18">
        <f t="shared" si="6"/>
        <v>0.81320471352039014</v>
      </c>
      <c r="Q16" s="18">
        <f t="shared" si="7"/>
        <v>0.49587921115793676</v>
      </c>
      <c r="R16" s="19">
        <f t="shared" si="8"/>
        <v>0.39272517740349799</v>
      </c>
      <c r="S16" s="10">
        <f>SQRT('input data'!$C$6^2+2*'input data'!$C$34*$E$2)</f>
        <v>16.866133917312617</v>
      </c>
      <c r="T16" s="12">
        <f t="shared" si="9"/>
        <v>1.9996479123154587</v>
      </c>
      <c r="U16" s="12">
        <f t="shared" si="10"/>
        <v>-0.9996479123154588</v>
      </c>
      <c r="V16" s="14">
        <f t="shared" si="11"/>
        <v>-590.83762292522056</v>
      </c>
      <c r="W16" s="12">
        <f>IF((('input data'!$C$5-S16)/$E$3)&gt;0,ERFC(('input data'!$C$5-S16)/$E$3),2-ERFC(-('input data'!$C$5-S16)/$E$3))</f>
        <v>0</v>
      </c>
      <c r="X16" s="12">
        <f>IF((('input data'!$C$5-S16)/$E$3)&gt;0,ERF(('input data'!$C$5-S16)/$E$3),-ERF(-('input data'!$C$5-S16)/$E$3))</f>
        <v>1</v>
      </c>
      <c r="Y16" s="14">
        <f>('input data'!$C$5^2-S16^2)*W16+($E$3^2)/2*X16-$E$3*('input data'!$C$5+S16)/SQRT(PI())*EXP(-((('input data'!$C$5-S16)/$E$3)^2))</f>
        <v>21.938214134574693</v>
      </c>
      <c r="Z16" s="12">
        <f>IF((('input data'!$C$6-S16)/$E$3)&gt;0,ERFC(('input data'!$C$6-S16)/$E$3),2-ERFC(-('input data'!$C$6-S16)/$E$3))</f>
        <v>1.9996558555262181</v>
      </c>
      <c r="AA16" s="12">
        <f>IF((('input data'!$C$6-S16)/$E$3)&gt;0,ERF(('input data'!$C$6-S16)/$E$3),-ERF(-('input data'!$C$6-S16)/$E$3))</f>
        <v>-0.99965585552621805</v>
      </c>
      <c r="AB16" s="14">
        <f>('input data'!$C$6^2-S16^2)*Z16+($E$3^2)/2*AA16-$E$3*('input data'!$C$6+S16)/SQRT(PI())*EXP(-((('input data'!$C$6-S16)/$E$3)^2))</f>
        <v>-590.85036397679983</v>
      </c>
      <c r="AC16" s="13">
        <f>'input data'!$C$37/2*T16</f>
        <v>-69.987676931041051</v>
      </c>
      <c r="AD16" s="25">
        <f>((1+'input data'!$C$21)/(1-'input data'!$C$21)*'input data'!$C$33*'input data'!$C$37*0.5/(2*B16))*(V16-((B16^2-'input data'!$C$6^2)/('input data'!$C$5^2-'input data'!$C$6^2))*Y16-(('input data'!$C$5^2-B16^2)/('input data'!$C$5^2-'input data'!$C$6^2))*AB16)</f>
        <v>-3.2352622883925568E-5</v>
      </c>
      <c r="AE16" s="26">
        <f>-('input data'!$C$20*'input data'!$C$33*'input data'!$C$37/(1-'input data'!$C$21)/2/(2*B16^2))*(V16-AB16+(B16^2/(1-2*'input data'!$C$21)+'input data'!$C$6^2)*((Y16-AB16)/('input data'!$C$5^2-'input data'!$C$6^2)))</f>
        <v>0.19503641707675562</v>
      </c>
      <c r="AF16" s="26">
        <f>('input data'!$C$20*'input data'!$C$33*'input data'!$C$37/(1-'input data'!$C$21)/2/(2*B16^2))*(V16-AB16-2*B16^2*T16-(B16^2/(1-2*'input data'!$C$21)-'input data'!$C$6^2)*((Y16-AB16)/('input data'!$C$5^2-'input data'!$C$6^2)))</f>
        <v>0.80555352481127296</v>
      </c>
      <c r="AG16" s="27">
        <f>-('input data'!$C$20*'input data'!$C$33*'input data'!$C$37/2/(1-'input data'!$C$21))*(T16+('input data'!$C$21/(1-2*'input data'!$C$21))*((Y16-AB16)/('input data'!$C$5^2-'input data'!$C$6^2)))</f>
        <v>1.0000537518768193</v>
      </c>
      <c r="AH16" s="25">
        <f>((1+'input data'!$C$21)/(1-'input data'!$C$21)*'input data'!$C$33*'input data'!$C$37*0.5/(2*B16))*(V16-AB16+('input data'!$C$22*(B16^2-'input data'!$C$6^2)/(('input data'!$C$22+'input data'!$C$23)*'input data'!$C$5^2+'input data'!$C$22*'input data'!$C$6^2))*(Y16-AB16))</f>
        <v>-3.236650727807856E-5</v>
      </c>
      <c r="AI16" s="31">
        <f>-('input data'!$C$20*'input data'!$C$33*'input data'!$C$37/(1-'input data'!$C$21)/2/(2*B16^2))*(V16-AB16-(('input data'!$C$22+'input data'!$C$23)*B16^2+'input data'!$C$22*'input data'!$C$6^2)/(('input data'!$C$22+'input data'!$C$23)*'input data'!$C$5^2+'input data'!$C$22*'input data'!$C$6^2)*(Y16-AB16))</f>
        <v>0.19436922243680385</v>
      </c>
      <c r="AJ16" s="31">
        <f>('input data'!$C$20*'input data'!$C$33*'input data'!$C$37/(1-'input data'!$C$21)/2/(2*B16^2))*(V16-AB16-2*B16*B16*T16+(('input data'!$C$22+'input data'!$C$23)*B16^2-'input data'!$C$22*'input data'!$C$6^2)/(('input data'!$C$22+'input data'!$C$23)*'input data'!$C$5^2+'input data'!$C$22*'input data'!$C$6^2)*(Y16-AB16))</f>
        <v>0.80514833943309561</v>
      </c>
      <c r="AK16" s="32">
        <f>-('input data'!$C$20*'input data'!$C$33*'input data'!$C$37/2/(1-'input data'!$C$21))*(T16-'input data'!$C$23/(('input data'!$C$22+'input data'!$C$23)*'input data'!$C$5^2+'input data'!$C$22*'input data'!$C$6^2)*(Y16-AB16)/2)</f>
        <v>0.99973203787138054</v>
      </c>
    </row>
    <row r="17" spans="1:37">
      <c r="A17">
        <v>6</v>
      </c>
      <c r="B17" s="63">
        <f>$B$11+0.1/('input data'!$C$5-'input data'!$C$6)*A17^(LOG(('input data'!$C$5-'input data'!$C$6)^2/0.1,'calculations vs radius'!$A$111))</f>
        <v>0.15291015229490207</v>
      </c>
      <c r="C17" s="11">
        <f>'input data'!$C$15*LN('input data'!$C$5/B17)</f>
        <v>0.87854009374172315</v>
      </c>
      <c r="D17" s="11">
        <f>(B17*B17)*LN('input data'!$C$5/B17)+(B17*B17)/2</f>
        <v>0.21711279670059921</v>
      </c>
      <c r="E17" s="17">
        <f>(1/(2*'input data'!$C$22+'input data'!$C$23))*('input data'!$C$15/(2*B17))*(D17-((B17^2-'input data'!$C$6^2)/('input data'!$C$5^2-'input data'!$C$6^2))*'input data'!$C$16-(('input data'!$C$5^2-B17^2)/('input data'!$C$5^2-'input data'!$C$6^2))*'input data'!$C$17)</f>
        <v>2.7525012201151186E-5</v>
      </c>
      <c r="F17" s="18">
        <f>-((1-2*'input data'!$C$21)/(1-'input data'!$C$21))*'input data'!$C$15/(2*'calculations vs radius'!B17^2)*(D17-'input data'!$C$17+((B17^2)/(1-2*'input data'!$C$21)+'input data'!$C$6^2)*(('input data'!$C$16-'input data'!$C$17)/('input data'!$C$5^2-'input data'!$C$6^2)))</f>
        <v>-0.1884660148260634</v>
      </c>
      <c r="G17" s="18">
        <f>((1-2*'input data'!$C$21)/(1-'input data'!$C$21))*'input data'!$C$15/(2*'calculations vs radius'!B17^2)*(D17-'input data'!$C$17-2*B17*B17*LN('input data'!$C$5/B17)-((B17*B17)/(1-2*'input data'!$C$21)-'input data'!$C$6^2)*(('input data'!$C$16-'input data'!$C$17)/('input data'!$C$5^2-'input data'!$C$6^2)))</f>
        <v>-0.38498334754385005</v>
      </c>
      <c r="H17" s="18">
        <f>-((1-2*'input data'!$C$21)/(1-'input data'!$C$21))*'input data'!$C$15*(LN('input data'!$C$5/B17)+('input data'!$C$21/(1-2*'input data'!$C$21))*(('input data'!$C$16-'input data'!$C$17)/('input data'!$C$5^2-'input data'!$C$6^2)))</f>
        <v>-0.52345084620766336</v>
      </c>
      <c r="I17" s="18">
        <f t="shared" si="3"/>
        <v>0.69007407891565975</v>
      </c>
      <c r="J17" s="18">
        <f t="shared" si="4"/>
        <v>0.4935567461978731</v>
      </c>
      <c r="K17" s="19">
        <f t="shared" si="5"/>
        <v>0.35508924753405979</v>
      </c>
      <c r="L17" s="17">
        <f>(1/(2*'input data'!$C$22+'input data'!$C$23))*('input data'!$C$15/(2*B17))*(D17-'input data'!$C$17+('input data'!$C$22*(B17^2-'input data'!$C$6^2)/(('input data'!$C$22+'input data'!$C$23)*'input data'!$C$5^2+'input data'!$C$22*'input data'!$C$6^2))*('input data'!$C$16-'input data'!$C$17))</f>
        <v>2.9800263712020427E-5</v>
      </c>
      <c r="M17" s="18">
        <f>-((1-2*'input data'!$C$21)/(1-'input data'!$C$21))*'input data'!$C$15/(2*'calculations vs radius'!B17^2)*(D17-'input data'!$C$17-(('input data'!$C$22+'input data'!$C$23)*B17^2+'input data'!$C$22*'input data'!$C$6^2)/(('input data'!$C$22+'input data'!$C$23)*'input data'!$C$5^2+'input data'!$C$22*'input data'!$C$6^2)*('input data'!$C$16-'input data'!$C$17))</f>
        <v>-0.12991398697075007</v>
      </c>
      <c r="N17" s="18">
        <f>((1-2*'input data'!$C$21)/(1-'input data'!$C$21))*'input data'!$C$15/(2*'calculations vs radius'!B17^2)*(D17-'input data'!$C$17-2*B17*B17*LN('input data'!$C$5/B17)+(('input data'!$C$22+'input data'!$C$23)*B17^2-'input data'!$C$22*'input data'!$C$6^2)/(('input data'!$C$22+'input data'!$C$23)*'input data'!$C$5^2+'input data'!$C$22*'input data'!$C$6^2)*('input data'!$C$16-'input data'!$C$17))</f>
        <v>-0.34353834347465134</v>
      </c>
      <c r="O17" s="18">
        <f>-((1-2*'input data'!$C$21)/(1-'input data'!$C$21))*'input data'!$C$15*(LN('input data'!$C$5/B17)-'input data'!$C$23/(('input data'!$C$22+'input data'!$C$23)*'input data'!$C$5^2+'input data'!$C$22*'input data'!$C$6^2)*('input data'!$C$16-'input data'!$C$17)/2)</f>
        <v>-0.49345173663030972</v>
      </c>
      <c r="P17" s="18">
        <f t="shared" si="6"/>
        <v>0.74862610677097308</v>
      </c>
      <c r="Q17" s="18">
        <f t="shared" si="7"/>
        <v>0.53500175026707186</v>
      </c>
      <c r="R17" s="19">
        <f t="shared" si="8"/>
        <v>0.38508835711141343</v>
      </c>
      <c r="S17" s="10">
        <f>SQRT('input data'!$C$6^2+2*'input data'!$C$34*$E$2)</f>
        <v>16.866133917312617</v>
      </c>
      <c r="T17" s="12">
        <f t="shared" si="9"/>
        <v>1.9996406751148821</v>
      </c>
      <c r="U17" s="12">
        <f t="shared" si="10"/>
        <v>-0.99964067511488208</v>
      </c>
      <c r="V17" s="14">
        <f t="shared" si="11"/>
        <v>-590.82360566051148</v>
      </c>
      <c r="W17" s="12">
        <f>IF((('input data'!$C$5-S17)/$E$3)&gt;0,ERFC(('input data'!$C$5-S17)/$E$3),2-ERFC(-('input data'!$C$5-S17)/$E$3))</f>
        <v>0</v>
      </c>
      <c r="X17" s="12">
        <f>IF((('input data'!$C$5-S17)/$E$3)&gt;0,ERF(('input data'!$C$5-S17)/$E$3),-ERF(-('input data'!$C$5-S17)/$E$3))</f>
        <v>1</v>
      </c>
      <c r="Y17" s="14">
        <f>('input data'!$C$5^2-S17^2)*W17+($E$3^2)/2*X17-$E$3*('input data'!$C$5+S17)/SQRT(PI())*EXP(-((('input data'!$C$5-S17)/$E$3)^2))</f>
        <v>21.938214134574693</v>
      </c>
      <c r="Z17" s="12">
        <f>IF((('input data'!$C$6-S17)/$E$3)&gt;0,ERFC(('input data'!$C$6-S17)/$E$3),2-ERFC(-('input data'!$C$6-S17)/$E$3))</f>
        <v>1.9996558555262181</v>
      </c>
      <c r="AA17" s="12">
        <f>IF((('input data'!$C$6-S17)/$E$3)&gt;0,ERF(('input data'!$C$6-S17)/$E$3),-ERF(-('input data'!$C$6-S17)/$E$3))</f>
        <v>-0.99965585552621805</v>
      </c>
      <c r="AB17" s="14">
        <f>('input data'!$C$6^2-S17^2)*Z17+($E$3^2)/2*AA17-$E$3*('input data'!$C$6+S17)/SQRT(PI())*EXP(-((('input data'!$C$6-S17)/$E$3)^2))</f>
        <v>-590.85036397679983</v>
      </c>
      <c r="AC17" s="13">
        <f>'input data'!$C$37/2*T17</f>
        <v>-69.987423629020867</v>
      </c>
      <c r="AD17" s="25">
        <f>((1+'input data'!$C$21)/(1-'input data'!$C$21)*'input data'!$C$33*'input data'!$C$37*0.5/(2*B17))*(V17-((B17^2-'input data'!$C$6^2)/('input data'!$C$5^2-'input data'!$C$6^2))*Y17-(('input data'!$C$5^2-B17^2)/('input data'!$C$5^2-'input data'!$C$6^2))*AB17)</f>
        <v>-5.685553019473959E-5</v>
      </c>
      <c r="AE17" s="26">
        <f>-('input data'!$C$20*'input data'!$C$33*'input data'!$C$37/(1-'input data'!$C$21)/2/(2*B17^2))*(V17-AB17+(B17^2/(1-2*'input data'!$C$21)+'input data'!$C$6^2)*((Y17-AB17)/('input data'!$C$5^2-'input data'!$C$6^2)))</f>
        <v>0.28655397607974598</v>
      </c>
      <c r="AF17" s="26">
        <f>('input data'!$C$20*'input data'!$C$33*'input data'!$C$37/(1-'input data'!$C$21)/2/(2*B17^2))*(V17-AB17-2*B17^2*T17-(B17^2/(1-2*'input data'!$C$21)-'input data'!$C$6^2)*((Y17-AB17)/('input data'!$C$5^2-'input data'!$C$6^2)))</f>
        <v>0.71403234720799436</v>
      </c>
      <c r="AG17" s="27">
        <f>-('input data'!$C$20*'input data'!$C$33*'input data'!$C$37/2/(1-'input data'!$C$21))*(T17+('input data'!$C$21/(1-2*'input data'!$C$21))*((Y17-AB17)/('input data'!$C$5^2-'input data'!$C$6^2)))</f>
        <v>1.000050133276531</v>
      </c>
      <c r="AH17" s="25">
        <f>((1+'input data'!$C$21)/(1-'input data'!$C$21)*'input data'!$C$33*'input data'!$C$37*0.5/(2*B17))*(V17-AB17+('input data'!$C$22*(B17^2-'input data'!$C$6^2)/(('input data'!$C$22+'input data'!$C$23)*'input data'!$C$5^2+'input data'!$C$22*'input data'!$C$6^2))*(Y17-AB17))</f>
        <v>-5.6879930261604994E-5</v>
      </c>
      <c r="AI17" s="31">
        <f>-('input data'!$C$20*'input data'!$C$33*'input data'!$C$37/(1-'input data'!$C$21)/2/(2*B17^2))*(V17-AB17-(('input data'!$C$22+'input data'!$C$23)*B17^2+'input data'!$C$22*'input data'!$C$6^2)/(('input data'!$C$22+'input data'!$C$23)*'input data'!$C$5^2+'input data'!$C$22*'input data'!$C$6^2)*(Y17-AB17))</f>
        <v>0.28592605719570968</v>
      </c>
      <c r="AJ17" s="31">
        <f>('input data'!$C$20*'input data'!$C$33*'input data'!$C$37/(1-'input data'!$C$21)/2/(2*B17^2))*(V17-AB17-2*B17*B17*T17+(('input data'!$C$22+'input data'!$C$23)*B17^2-'input data'!$C$22*'input data'!$C$6^2)/(('input data'!$C$22+'input data'!$C$23)*'input data'!$C$5^2+'input data'!$C$22*'input data'!$C$6^2)*(Y17-AB17))</f>
        <v>0.71358788607390145</v>
      </c>
      <c r="AK17" s="32">
        <f>-('input data'!$C$20*'input data'!$C$33*'input data'!$C$37/2/(1-'input data'!$C$21))*(T17-'input data'!$C$23/(('input data'!$C$22+'input data'!$C$23)*'input data'!$C$5^2+'input data'!$C$22*'input data'!$C$6^2)*(Y17-AB17)/2)</f>
        <v>0.99972841927109224</v>
      </c>
    </row>
    <row r="18" spans="1:37">
      <c r="A18">
        <v>7</v>
      </c>
      <c r="B18" s="63">
        <f>$B$11+0.1/('input data'!$C$5-'input data'!$C$6)*A18^(LOG(('input data'!$C$5-'input data'!$C$6)^2/0.1,'calculations vs radius'!$A$111))</f>
        <v>0.19075067577467336</v>
      </c>
      <c r="C18" s="11">
        <f>'input data'!$C$15*LN('input data'!$C$5/B18)</f>
        <v>0.85642907548277669</v>
      </c>
      <c r="D18" s="11">
        <f>(B18*B18)*LN('input data'!$C$5/B18)+(B18*B18)/2</f>
        <v>0.32982084533269973</v>
      </c>
      <c r="E18" s="17">
        <f>(1/(2*'input data'!$C$22+'input data'!$C$23))*('input data'!$C$15/(2*B18))*(D18-((B18^2-'input data'!$C$6^2)/('input data'!$C$5^2-'input data'!$C$6^2))*'input data'!$C$16-(('input data'!$C$5^2-B18^2)/('input data'!$C$5^2-'input data'!$C$6^2))*'input data'!$C$17)</f>
        <v>4.2744424852092854E-5</v>
      </c>
      <c r="F18" s="18">
        <f>-((1-2*'input data'!$C$21)/(1-'input data'!$C$21))*'input data'!$C$15/(2*'calculations vs radius'!B18^2)*(D18-'input data'!$C$17+((B18^2)/(1-2*'input data'!$C$21)+'input data'!$C$6^2)*(('input data'!$C$16-'input data'!$C$17)/('input data'!$C$5^2-'input data'!$C$6^2)))</f>
        <v>-0.22237183371810768</v>
      </c>
      <c r="G18" s="18">
        <f>((1-2*'input data'!$C$21)/(1-'input data'!$C$21))*'input data'!$C$15/(2*'calculations vs radius'!B18^2)*(D18-'input data'!$C$17-2*B18*B18*LN('input data'!$C$5/B18)-((B18*B18)/(1-2*'input data'!$C$21)-'input data'!$C$6^2)*(('input data'!$C$16-'input data'!$C$17)/('input data'!$C$5^2-'input data'!$C$6^2)))</f>
        <v>-0.33844266107526488</v>
      </c>
      <c r="H18" s="18">
        <f>-((1-2*'input data'!$C$21)/(1-'input data'!$C$21))*'input data'!$C$15*(LN('input data'!$C$5/B18)+('input data'!$C$21/(1-2*'input data'!$C$21))*(('input data'!$C$16-'input data'!$C$17)/('input data'!$C$5^2-'input data'!$C$6^2)))</f>
        <v>-0.51081597863112249</v>
      </c>
      <c r="I18" s="18">
        <f t="shared" si="3"/>
        <v>0.63405724176466904</v>
      </c>
      <c r="J18" s="18">
        <f t="shared" si="4"/>
        <v>0.51798641440751181</v>
      </c>
      <c r="K18" s="19">
        <f t="shared" si="5"/>
        <v>0.3456130968516542</v>
      </c>
      <c r="L18" s="17">
        <f>(1/(2*'input data'!$C$22+'input data'!$C$23))*('input data'!$C$15/(2*B18))*(D18-'input data'!$C$17+('input data'!$C$22*(B18^2-'input data'!$C$6^2)/(('input data'!$C$22+'input data'!$C$23)*'input data'!$C$5^2+'input data'!$C$22*'input data'!$C$6^2))*('input data'!$C$16-'input data'!$C$17))</f>
        <v>4.6340799875704985E-5</v>
      </c>
      <c r="M18" s="18">
        <f>-((1-2*'input data'!$C$21)/(1-'input data'!$C$21))*'input data'!$C$15/(2*'calculations vs radius'!B18^2)*(D18-'input data'!$C$17-(('input data'!$C$22+'input data'!$C$23)*B18^2+'input data'!$C$22*'input data'!$C$6^2)/(('input data'!$C$22+'input data'!$C$23)*'input data'!$C$5^2+'input data'!$C$22*'input data'!$C$6^2)*('input data'!$C$16-'input data'!$C$17))</f>
        <v>-0.16687683417644106</v>
      </c>
      <c r="N18" s="18">
        <f>((1-2*'input data'!$C$21)/(1-'input data'!$C$21))*'input data'!$C$15/(2*'calculations vs radius'!B18^2)*(D18-'input data'!$C$17-2*B18*B18*LN('input data'!$C$5/B18)+(('input data'!$C$22+'input data'!$C$23)*B18^2-'input data'!$C$22*'input data'!$C$6^2)/(('input data'!$C$22+'input data'!$C$23)*'input data'!$C$5^2+'input data'!$C$22*'input data'!$C$6^2)*('input data'!$C$16-'input data'!$C$17))</f>
        <v>-0.29394062869241944</v>
      </c>
      <c r="O18" s="18">
        <f>-((1-2*'input data'!$C$21)/(1-'input data'!$C$21))*'input data'!$C$15*(LN('input data'!$C$5/B18)-'input data'!$C$23/(('input data'!$C$22+'input data'!$C$23)*'input data'!$C$5^2+'input data'!$C$22*'input data'!$C$6^2)*('input data'!$C$16-'input data'!$C$17)/2)</f>
        <v>-0.48081686905376886</v>
      </c>
      <c r="P18" s="18">
        <f t="shared" si="6"/>
        <v>0.68955224130633563</v>
      </c>
      <c r="Q18" s="18">
        <f t="shared" si="7"/>
        <v>0.56248844679035725</v>
      </c>
      <c r="R18" s="19">
        <f t="shared" si="8"/>
        <v>0.37561220642900783</v>
      </c>
      <c r="S18" s="10">
        <f>SQRT('input data'!$C$6^2+2*'input data'!$C$34*$E$2)</f>
        <v>16.866133917312617</v>
      </c>
      <c r="T18" s="12">
        <f t="shared" si="9"/>
        <v>1.9996294367135694</v>
      </c>
      <c r="U18" s="12">
        <f t="shared" si="10"/>
        <v>-0.9996294367135693</v>
      </c>
      <c r="V18" s="14">
        <f t="shared" si="11"/>
        <v>-590.7976017973574</v>
      </c>
      <c r="W18" s="12">
        <f>IF((('input data'!$C$5-S18)/$E$3)&gt;0,ERFC(('input data'!$C$5-S18)/$E$3),2-ERFC(-('input data'!$C$5-S18)/$E$3))</f>
        <v>0</v>
      </c>
      <c r="X18" s="12">
        <f>IF((('input data'!$C$5-S18)/$E$3)&gt;0,ERF(('input data'!$C$5-S18)/$E$3),-ERF(-('input data'!$C$5-S18)/$E$3))</f>
        <v>1</v>
      </c>
      <c r="Y18" s="14">
        <f>('input data'!$C$5^2-S18^2)*W18+($E$3^2)/2*X18-$E$3*('input data'!$C$5+S18)/SQRT(PI())*EXP(-((('input data'!$C$5-S18)/$E$3)^2))</f>
        <v>21.938214134574693</v>
      </c>
      <c r="Z18" s="12">
        <f>IF((('input data'!$C$6-S18)/$E$3)&gt;0,ERFC(('input data'!$C$6-S18)/$E$3),2-ERFC(-('input data'!$C$6-S18)/$E$3))</f>
        <v>1.9996558555262181</v>
      </c>
      <c r="AA18" s="12">
        <f>IF((('input data'!$C$6-S18)/$E$3)&gt;0,ERF(('input data'!$C$6-S18)/$E$3),-ERF(-('input data'!$C$6-S18)/$E$3))</f>
        <v>-0.99965585552621805</v>
      </c>
      <c r="AB18" s="14">
        <f>('input data'!$C$6^2-S18^2)*Z18+($E$3^2)/2*AA18-$E$3*('input data'!$C$6+S18)/SQRT(PI())*EXP(-((('input data'!$C$6-S18)/$E$3)^2))</f>
        <v>-590.85036397679983</v>
      </c>
      <c r="AC18" s="13">
        <f>'input data'!$C$37/2*T18</f>
        <v>-69.987030284974935</v>
      </c>
      <c r="AD18" s="25">
        <f>((1+'input data'!$C$21)/(1-'input data'!$C$21)*'input data'!$C$33*'input data'!$C$37*0.5/(2*B18))*(V18-((B18^2-'input data'!$C$6^2)/('input data'!$C$5^2-'input data'!$C$6^2))*Y18-(('input data'!$C$5^2-B18^2)/('input data'!$C$5^2-'input data'!$C$6^2))*AB18)</f>
        <v>-8.9868375810885938E-5</v>
      </c>
      <c r="AE18" s="26">
        <f>-('input data'!$C$20*'input data'!$C$33*'input data'!$C$37/(1-'input data'!$C$21)/2/(2*B18^2))*(V18-AB18+(B18^2/(1-2*'input data'!$C$21)+'input data'!$C$6^2)*((Y18-AB18)/('input data'!$C$5^2-'input data'!$C$6^2)))</f>
        <v>0.36294392237611706</v>
      </c>
      <c r="AF18" s="26">
        <f>('input data'!$C$20*'input data'!$C$33*'input data'!$C$37/(1-'input data'!$C$21)/2/(2*B18^2))*(V18-AB18-2*B18^2*T18-(B18^2/(1-2*'input data'!$C$21)-'input data'!$C$6^2)*((Y18-AB18)/('input data'!$C$5^2-'input data'!$C$6^2)))</f>
        <v>0.63763678171096705</v>
      </c>
      <c r="AG18" s="27">
        <f>-('input data'!$C$20*'input data'!$C$33*'input data'!$C$37/2/(1-'input data'!$C$21))*(T18+('input data'!$C$21/(1-2*'input data'!$C$21))*((Y18-AB18)/('input data'!$C$5^2-'input data'!$C$6^2)))</f>
        <v>1.0000445140758747</v>
      </c>
      <c r="AH18" s="25">
        <f>((1+'input data'!$C$21)/(1-'input data'!$C$21)*'input data'!$C$33*'input data'!$C$37*0.5/(2*B18))*(V18-AB18+('input data'!$C$22*(B18^2-'input data'!$C$6^2)/(('input data'!$C$22+'input data'!$C$23)*'input data'!$C$5^2+'input data'!$C$22*'input data'!$C$6^2))*(Y18-AB18))</f>
        <v>-8.9906943762801161E-5</v>
      </c>
      <c r="AI18" s="31">
        <f>-('input data'!$C$20*'input data'!$C$33*'input data'!$C$37/(1-'input data'!$C$21)/2/(2*B18^2))*(V18-AB18-(('input data'!$C$22+'input data'!$C$23)*B18^2+'input data'!$C$22*'input data'!$C$6^2)/(('input data'!$C$22+'input data'!$C$23)*'input data'!$C$5^2+'input data'!$C$22*'input data'!$C$6^2)*(Y18-AB18))</f>
        <v>0.36234878742591675</v>
      </c>
      <c r="AJ18" s="31">
        <f>('input data'!$C$20*'input data'!$C$33*'input data'!$C$37/(1-'input data'!$C$21)/2/(2*B18^2))*(V18-AB18-2*B18*B18*T18+(('input data'!$C$22+'input data'!$C$23)*B18^2-'input data'!$C$22*'input data'!$C$6^2)/(('input data'!$C$22+'input data'!$C$23)*'input data'!$C$5^2+'input data'!$C$22*'input data'!$C$6^2)*(Y18-AB18))</f>
        <v>0.63715953664303815</v>
      </c>
      <c r="AK18" s="32">
        <f>-('input data'!$C$20*'input data'!$C$33*'input data'!$C$37/2/(1-'input data'!$C$21))*(T18-'input data'!$C$23/(('input data'!$C$22+'input data'!$C$23)*'input data'!$C$5^2+'input data'!$C$22*'input data'!$C$6^2)*(Y18-AB18)/2)</f>
        <v>0.9997228000704359</v>
      </c>
    </row>
    <row r="19" spans="1:37">
      <c r="A19">
        <v>8</v>
      </c>
      <c r="B19" s="63">
        <f>$B$11+0.1/('input data'!$C$5-'input data'!$C$6)*A19^(LOG(('input data'!$C$5-'input data'!$C$6)^2/0.1,'calculations vs radius'!$A$111))</f>
        <v>0.24481687227087703</v>
      </c>
      <c r="C19" s="11">
        <f>'input data'!$C$15*LN('input data'!$C$5/B19)</f>
        <v>0.83147548564400831</v>
      </c>
      <c r="D19" s="11">
        <f>(B19*B19)*LN('input data'!$C$5/B19)+(B19*B19)/2</f>
        <v>0.52832968307691286</v>
      </c>
      <c r="E19" s="17">
        <f>(1/(2*'input data'!$C$22+'input data'!$C$23))*('input data'!$C$15/(2*B19))*(D19-((B19^2-'input data'!$C$6^2)/('input data'!$C$5^2-'input data'!$C$6^2))*'input data'!$C$16-(('input data'!$C$5^2-B19^2)/('input data'!$C$5^2-'input data'!$C$6^2))*'input data'!$C$17)</f>
        <v>6.1634483013726712E-5</v>
      </c>
      <c r="F19" s="18">
        <f>-((1-2*'input data'!$C$21)/(1-'input data'!$C$21))*'input data'!$C$15/(2*'calculations vs radius'!B19^2)*(D19-'input data'!$C$17+((B19^2)/(1-2*'input data'!$C$21)+'input data'!$C$6^2)*(('input data'!$C$16-'input data'!$C$17)/('input data'!$C$5^2-'input data'!$C$6^2)))</f>
        <v>-0.24365812932539779</v>
      </c>
      <c r="G19" s="18">
        <f>((1-2*'input data'!$C$21)/(1-'input data'!$C$21))*'input data'!$C$15/(2*'calculations vs radius'!B19^2)*(D19-'input data'!$C$17-2*B19*B19*LN('input data'!$C$5/B19)-((B19*B19)/(1-2*'input data'!$C$21)-'input data'!$C$6^2)*(('input data'!$C$16-'input data'!$C$17)/('input data'!$C$5^2-'input data'!$C$6^2)))</f>
        <v>-0.30289717127439286</v>
      </c>
      <c r="H19" s="18">
        <f>-((1-2*'input data'!$C$21)/(1-'input data'!$C$21))*'input data'!$C$15*(LN('input data'!$C$5/B19)+('input data'!$C$21/(1-2*'input data'!$C$21))*(('input data'!$C$16-'input data'!$C$17)/('input data'!$C$5^2-'input data'!$C$6^2)))</f>
        <v>-0.49655678443754053</v>
      </c>
      <c r="I19" s="18">
        <f t="shared" si="3"/>
        <v>0.58781735631861054</v>
      </c>
      <c r="J19" s="18">
        <f t="shared" si="4"/>
        <v>0.52857831436961544</v>
      </c>
      <c r="K19" s="19">
        <f t="shared" si="5"/>
        <v>0.33491870120646777</v>
      </c>
      <c r="L19" s="17">
        <f>(1/(2*'input data'!$C$22+'input data'!$C$23))*('input data'!$C$15/(2*B19))*(D19-'input data'!$C$17+('input data'!$C$22*(B19^2-'input data'!$C$6^2)/(('input data'!$C$22+'input data'!$C$23)*'input data'!$C$5^2+'input data'!$C$22*'input data'!$C$6^2))*('input data'!$C$16-'input data'!$C$17))</f>
        <v>6.6937545983060303E-5</v>
      </c>
      <c r="M19" s="18">
        <f>-((1-2*'input data'!$C$21)/(1-'input data'!$C$21))*'input data'!$C$15/(2*'calculations vs radius'!B19^2)*(D19-'input data'!$C$17-(('input data'!$C$22+'input data'!$C$23)*B19^2+'input data'!$C$22*'input data'!$C$6^2)/(('input data'!$C$22+'input data'!$C$23)*'input data'!$C$5^2+'input data'!$C$22*'input data'!$C$6^2)*('input data'!$C$16-'input data'!$C$17))</f>
        <v>-0.19032278080062759</v>
      </c>
      <c r="N19" s="18">
        <f>((1-2*'input data'!$C$21)/(1-'input data'!$C$21))*'input data'!$C$15/(2*'calculations vs radius'!B19^2)*(D19-'input data'!$C$17-2*B19*B19*LN('input data'!$C$5/B19)+(('input data'!$C$22+'input data'!$C$23)*B19^2-'input data'!$C$22*'input data'!$C$6^2)/(('input data'!$C$22+'input data'!$C$23)*'input data'!$C$5^2+'input data'!$C$22*'input data'!$C$6^2)*('input data'!$C$16-'input data'!$C$17))</f>
        <v>-0.256235487874651</v>
      </c>
      <c r="O19" s="18">
        <f>-((1-2*'input data'!$C$21)/(1-'input data'!$C$21))*'input data'!$C$15*(LN('input data'!$C$5/B19)-'input data'!$C$23/(('input data'!$C$22+'input data'!$C$23)*'input data'!$C$5^2+'input data'!$C$22*'input data'!$C$6^2)*('input data'!$C$16-'input data'!$C$17)/2)</f>
        <v>-0.46655767486018696</v>
      </c>
      <c r="P19" s="18">
        <f t="shared" si="6"/>
        <v>0.64115270484338072</v>
      </c>
      <c r="Q19" s="18">
        <f t="shared" si="7"/>
        <v>0.5752399977693573</v>
      </c>
      <c r="R19" s="19">
        <f t="shared" si="8"/>
        <v>0.36491781078382135</v>
      </c>
      <c r="S19" s="10">
        <f>SQRT('input data'!$C$6^2+2*'input data'!$C$34*$E$2)</f>
        <v>16.866133917312617</v>
      </c>
      <c r="T19" s="12">
        <f t="shared" si="9"/>
        <v>1.9996128082000917</v>
      </c>
      <c r="U19" s="12">
        <f t="shared" si="10"/>
        <v>-0.99961280820009168</v>
      </c>
      <c r="V19" s="14">
        <f t="shared" si="11"/>
        <v>-590.75051176511226</v>
      </c>
      <c r="W19" s="12">
        <f>IF((('input data'!$C$5-S19)/$E$3)&gt;0,ERFC(('input data'!$C$5-S19)/$E$3),2-ERFC(-('input data'!$C$5-S19)/$E$3))</f>
        <v>0</v>
      </c>
      <c r="X19" s="12">
        <f>IF((('input data'!$C$5-S19)/$E$3)&gt;0,ERF(('input data'!$C$5-S19)/$E$3),-ERF(-('input data'!$C$5-S19)/$E$3))</f>
        <v>1</v>
      </c>
      <c r="Y19" s="14">
        <f>('input data'!$C$5^2-S19^2)*W19+($E$3^2)/2*X19-$E$3*('input data'!$C$5+S19)/SQRT(PI())*EXP(-((('input data'!$C$5-S19)/$E$3)^2))</f>
        <v>21.938214134574693</v>
      </c>
      <c r="Z19" s="12">
        <f>IF((('input data'!$C$6-S19)/$E$3)&gt;0,ERFC(('input data'!$C$6-S19)/$E$3),2-ERFC(-('input data'!$C$6-S19)/$E$3))</f>
        <v>1.9996558555262181</v>
      </c>
      <c r="AA19" s="12">
        <f>IF((('input data'!$C$6-S19)/$E$3)&gt;0,ERF(('input data'!$C$6-S19)/$E$3),-ERF(-('input data'!$C$6-S19)/$E$3))</f>
        <v>-0.99965585552621805</v>
      </c>
      <c r="AB19" s="14">
        <f>('input data'!$C$6^2-S19^2)*Z19+($E$3^2)/2*AA19-$E$3*('input data'!$C$6+S19)/SQRT(PI())*EXP(-((('input data'!$C$6-S19)/$E$3)^2))</f>
        <v>-590.85036397679983</v>
      </c>
      <c r="AC19" s="13">
        <f>'input data'!$C$37/2*T19</f>
        <v>-69.986448287003213</v>
      </c>
      <c r="AD19" s="25">
        <f>((1+'input data'!$C$21)/(1-'input data'!$C$21)*'input data'!$C$33*'input data'!$C$37*0.5/(2*B19))*(V19-((B19^2-'input data'!$C$6^2)/('input data'!$C$5^2-'input data'!$C$6^2))*Y19-(('input data'!$C$5^2-B19^2)/('input data'!$C$5^2-'input data'!$C$6^2))*AB19)</f>
        <v>-1.3251547398768299E-4</v>
      </c>
      <c r="AE19" s="26">
        <f>-('input data'!$C$20*'input data'!$C$33*'input data'!$C$37/(1-'input data'!$C$21)/2/(2*B19^2))*(V19-AB19+(B19^2/(1-2*'input data'!$C$21)+'input data'!$C$6^2)*((Y19-AB19)/('input data'!$C$5^2-'input data'!$C$6^2)))</f>
        <v>0.41690855456716353</v>
      </c>
      <c r="AF19" s="26">
        <f>('input data'!$C$20*'input data'!$C$33*'input data'!$C$37/(1-'input data'!$C$21)/2/(2*B19^2))*(V19-AB19-2*B19^2*T19-(B19^2/(1-2*'input data'!$C$21)-'input data'!$C$6^2)*((Y19-AB19)/('input data'!$C$5^2-'input data'!$C$6^2)))</f>
        <v>0.58366383526318166</v>
      </c>
      <c r="AG19" s="27">
        <f>-('input data'!$C$20*'input data'!$C$33*'input data'!$C$37/2/(1-'input data'!$C$21))*(T19+('input data'!$C$21/(1-2*'input data'!$C$21))*((Y19-AB19)/('input data'!$C$5^2-'input data'!$C$6^2)))</f>
        <v>1.0000361998191358</v>
      </c>
      <c r="AH19" s="25">
        <f>((1+'input data'!$C$21)/(1-'input data'!$C$21)*'input data'!$C$33*'input data'!$C$37*0.5/(2*B19))*(V19-AB19+('input data'!$C$22*(B19^2-'input data'!$C$6^2)/(('input data'!$C$22+'input data'!$C$23)*'input data'!$C$5^2+'input data'!$C$22*'input data'!$C$6^2))*(Y19-AB19))</f>
        <v>-1.325723446634E-4</v>
      </c>
      <c r="AI19" s="31">
        <f>-('input data'!$C$20*'input data'!$C$33*'input data'!$C$37/(1-'input data'!$C$21)/2/(2*B19^2))*(V19-AB19-(('input data'!$C$22+'input data'!$C$23)*B19^2+'input data'!$C$22*'input data'!$C$6^2)/(('input data'!$C$22+'input data'!$C$23)*'input data'!$C$5^2+'input data'!$C$22*'input data'!$C$6^2)*(Y19-AB19))</f>
        <v>0.41633657997034651</v>
      </c>
      <c r="AJ19" s="31">
        <f>('input data'!$C$20*'input data'!$C$33*'input data'!$C$37/(1-'input data'!$C$21)/2/(2*B19^2))*(V19-AB19-2*B19*B19*T19+(('input data'!$C$22+'input data'!$C$23)*B19^2-'input data'!$C$22*'input data'!$C$6^2)/(('input data'!$C$22+'input data'!$C$23)*'input data'!$C$5^2+'input data'!$C$22*'input data'!$C$6^2)*(Y19-AB19))</f>
        <v>0.58316342984186942</v>
      </c>
      <c r="AK19" s="32">
        <f>-('input data'!$C$20*'input data'!$C$33*'input data'!$C$37/2/(1-'input data'!$C$21))*(T19-'input data'!$C$23/(('input data'!$C$22+'input data'!$C$23)*'input data'!$C$5^2+'input data'!$C$22*'input data'!$C$6^2)*(Y19-AB19)/2)</f>
        <v>0.99971448581369704</v>
      </c>
    </row>
    <row r="20" spans="1:37">
      <c r="A20">
        <v>9</v>
      </c>
      <c r="B20" s="63">
        <f>$B$11+0.1/('input data'!$C$5-'input data'!$C$6)*A20^(LOG(('input data'!$C$5-'input data'!$C$6)^2/0.1,'calculations vs radius'!$A$111))</f>
        <v>0.31870100076864727</v>
      </c>
      <c r="C20" s="11">
        <f>'input data'!$C$15*LN('input data'!$C$5/B20)</f>
        <v>0.80510197442524123</v>
      </c>
      <c r="D20" s="11">
        <f>(B20*B20)*LN('input data'!$C$5/B20)+(B20*B20)/2</f>
        <v>0.86855399731676441</v>
      </c>
      <c r="E20" s="17">
        <f>(1/(2*'input data'!$C$22+'input data'!$C$23))*('input data'!$C$15/(2*B20))*(D20-((B20^2-'input data'!$C$6^2)/('input data'!$C$5^2-'input data'!$C$6^2))*'input data'!$C$16-(('input data'!$C$5^2-B20^2)/('input data'!$C$5^2-'input data'!$C$6^2))*'input data'!$C$17)</f>
        <v>8.4569840427329749E-5</v>
      </c>
      <c r="F20" s="18">
        <f>-((1-2*'input data'!$C$21)/(1-'input data'!$C$21))*'input data'!$C$15/(2*'calculations vs radius'!B20^2)*(D20-'input data'!$C$17+((B20^2)/(1-2*'input data'!$C$21)+'input data'!$C$6^2)*(('input data'!$C$16-'input data'!$C$17)/('input data'!$C$5^2-'input data'!$C$6^2)))</f>
        <v>-0.2541200069913998</v>
      </c>
      <c r="G20" s="18">
        <f>((1-2*'input data'!$C$21)/(1-'input data'!$C$21))*'input data'!$C$15/(2*'calculations vs radius'!B20^2)*(D20-'input data'!$C$17-2*B20*B20*LN('input data'!$C$5/B20)-((B20*B20)/(1-2*'input data'!$C$21)-'input data'!$C$6^2)*(('input data'!$C$16-'input data'!$C$17)/('input data'!$C$5^2-'input data'!$C$6^2)))</f>
        <v>-0.27736471576909538</v>
      </c>
      <c r="H20" s="18">
        <f>-((1-2*'input data'!$C$21)/(1-'input data'!$C$21))*'input data'!$C$15*(LN('input data'!$C$5/B20)+('input data'!$C$21/(1-2*'input data'!$C$21))*(('input data'!$C$16-'input data'!$C$17)/('input data'!$C$5^2-'input data'!$C$6^2)))</f>
        <v>-0.48148620659824504</v>
      </c>
      <c r="I20" s="18">
        <f t="shared" si="3"/>
        <v>0.55098196743384142</v>
      </c>
      <c r="J20" s="18">
        <f t="shared" si="4"/>
        <v>0.52773725865614585</v>
      </c>
      <c r="K20" s="19">
        <f t="shared" si="5"/>
        <v>0.32361576782699619</v>
      </c>
      <c r="L20" s="17">
        <f>(1/(2*'input data'!$C$22+'input data'!$C$23))*('input data'!$C$15/(2*B20))*(D20-'input data'!$C$17+('input data'!$C$22*(B20^2-'input data'!$C$6^2)/(('input data'!$C$22+'input data'!$C$23)*'input data'!$C$5^2+'input data'!$C$22*'input data'!$C$6^2))*('input data'!$C$16-'input data'!$C$17))</f>
        <v>9.2040033036184323E-5</v>
      </c>
      <c r="M20" s="18">
        <f>-((1-2*'input data'!$C$21)/(1-'input data'!$C$21))*'input data'!$C$15/(2*'calculations vs radius'!B20^2)*(D20-'input data'!$C$17-(('input data'!$C$22+'input data'!$C$23)*B20^2+'input data'!$C$22*'input data'!$C$6^2)/(('input data'!$C$22+'input data'!$C$23)*'input data'!$C$5^2+'input data'!$C$22*'input data'!$C$6^2)*('input data'!$C$16-'input data'!$C$17))</f>
        <v>-0.2021524704696771</v>
      </c>
      <c r="N20" s="18">
        <f>((1-2*'input data'!$C$21)/(1-'input data'!$C$21))*'input data'!$C$15/(2*'calculations vs radius'!B20^2)*(D20-'input data'!$C$17-2*B20*B20*LN('input data'!$C$5/B20)+(('input data'!$C$22+'input data'!$C$23)*B20^2-'input data'!$C$22*'input data'!$C$6^2)/(('input data'!$C$22+'input data'!$C$23)*'input data'!$C$5^2+'input data'!$C$22*'input data'!$C$6^2)*('input data'!$C$16-'input data'!$C$17))</f>
        <v>-0.22933522036630599</v>
      </c>
      <c r="O20" s="18">
        <f>-((1-2*'input data'!$C$21)/(1-'input data'!$C$21))*'input data'!$C$15*(LN('input data'!$C$5/B20)-'input data'!$C$23/(('input data'!$C$22+'input data'!$C$23)*'input data'!$C$5^2+'input data'!$C$22*'input data'!$C$6^2)*('input data'!$C$16-'input data'!$C$17)/2)</f>
        <v>-0.45148709702089146</v>
      </c>
      <c r="P20" s="18">
        <f t="shared" si="6"/>
        <v>0.60294950395556413</v>
      </c>
      <c r="Q20" s="18">
        <f t="shared" si="7"/>
        <v>0.57576675405893529</v>
      </c>
      <c r="R20" s="19">
        <f t="shared" si="8"/>
        <v>0.35361487740434977</v>
      </c>
      <c r="S20" s="10">
        <f>SQRT('input data'!$C$6^2+2*'input data'!$C$34*$E$2)</f>
        <v>16.866133917312617</v>
      </c>
      <c r="T20" s="12">
        <f t="shared" si="9"/>
        <v>1.9995889549939538</v>
      </c>
      <c r="U20" s="12">
        <f t="shared" si="10"/>
        <v>-0.99958895499395395</v>
      </c>
      <c r="V20" s="14">
        <f t="shared" si="11"/>
        <v>-590.66725834546367</v>
      </c>
      <c r="W20" s="12">
        <f>IF((('input data'!$C$5-S20)/$E$3)&gt;0,ERFC(('input data'!$C$5-S20)/$E$3),2-ERFC(-('input data'!$C$5-S20)/$E$3))</f>
        <v>0</v>
      </c>
      <c r="X20" s="12">
        <f>IF((('input data'!$C$5-S20)/$E$3)&gt;0,ERF(('input data'!$C$5-S20)/$E$3),-ERF(-('input data'!$C$5-S20)/$E$3))</f>
        <v>1</v>
      </c>
      <c r="Y20" s="14">
        <f>('input data'!$C$5^2-S20^2)*W20+($E$3^2)/2*X20-$E$3*('input data'!$C$5+S20)/SQRT(PI())*EXP(-((('input data'!$C$5-S20)/$E$3)^2))</f>
        <v>21.938214134574693</v>
      </c>
      <c r="Z20" s="12">
        <f>IF((('input data'!$C$6-S20)/$E$3)&gt;0,ERFC(('input data'!$C$6-S20)/$E$3),2-ERFC(-('input data'!$C$6-S20)/$E$3))</f>
        <v>1.9996558555262181</v>
      </c>
      <c r="AA20" s="12">
        <f>IF((('input data'!$C$6-S20)/$E$3)&gt;0,ERF(('input data'!$C$6-S20)/$E$3),-ERF(-('input data'!$C$6-S20)/$E$3))</f>
        <v>-0.99965585552621805</v>
      </c>
      <c r="AB20" s="14">
        <f>('input data'!$C$6^2-S20^2)*Z20+($E$3^2)/2*AA20-$E$3*('input data'!$C$6+S20)/SQRT(PI())*EXP(-((('input data'!$C$6-S20)/$E$3)^2))</f>
        <v>-590.85036397679983</v>
      </c>
      <c r="AC20" s="13">
        <f>'input data'!$C$37/2*T20</f>
        <v>-69.985613424788383</v>
      </c>
      <c r="AD20" s="25">
        <f>((1+'input data'!$C$21)/(1-'input data'!$C$21)*'input data'!$C$33*'input data'!$C$37*0.5/(2*B20))*(V20-((B20^2-'input data'!$C$6^2)/('input data'!$C$5^2-'input data'!$C$6^2))*Y20-(('input data'!$C$5^2-B20^2)/('input data'!$C$5^2-'input data'!$C$6^2))*AB20)</f>
        <v>-1.8666741941191151E-4</v>
      </c>
      <c r="AE20" s="26">
        <f>-('input data'!$C$20*'input data'!$C$33*'input data'!$C$37/(1-'input data'!$C$21)/2/(2*B20^2))*(V20-AB20+(B20^2/(1-2*'input data'!$C$21)+'input data'!$C$6^2)*((Y20-AB20)/('input data'!$C$5^2-'input data'!$C$6^2)))</f>
        <v>0.45108489327306911</v>
      </c>
      <c r="AF20" s="26">
        <f>('input data'!$C$20*'input data'!$C$33*'input data'!$C$37/(1-'input data'!$C$21)/2/(2*B20^2))*(V20-AB20-2*B20^2*T20-(B20^2/(1-2*'input data'!$C$21)-'input data'!$C$6^2)*((Y20-AB20)/('input data'!$C$5^2-'input data'!$C$6^2)))</f>
        <v>0.54947556995420721</v>
      </c>
      <c r="AG20" s="27">
        <f>-('input data'!$C$20*'input data'!$C$33*'input data'!$C$37/2/(1-'input data'!$C$21))*(T20+('input data'!$C$21/(1-2*'input data'!$C$21))*((Y20-AB20)/('input data'!$C$5^2-'input data'!$C$6^2)))</f>
        <v>1.0000242732160669</v>
      </c>
      <c r="AH20" s="25">
        <f>((1+'input data'!$C$21)/(1-'input data'!$C$21)*'input data'!$C$33*'input data'!$C$37*0.5/(2*B20))*(V20-AB20+('input data'!$C$22*(B20^2-'input data'!$C$6^2)/(('input data'!$C$22+'input data'!$C$23)*'input data'!$C$5^2+'input data'!$C$22*'input data'!$C$6^2))*(Y20-AB20))</f>
        <v>-1.867475306425572E-4</v>
      </c>
      <c r="AI20" s="31">
        <f>-('input data'!$C$20*'input data'!$C$33*'input data'!$C$37/(1-'input data'!$C$21)/2/(2*B20^2))*(V20-AB20-(('input data'!$C$22+'input data'!$C$23)*B20^2+'input data'!$C$22*'input data'!$C$6^2)/(('input data'!$C$22+'input data'!$C$23)*'input data'!$C$5^2+'input data'!$C$22*'input data'!$C$6^2)*(Y20-AB20))</f>
        <v>0.45052758725423286</v>
      </c>
      <c r="AJ20" s="31">
        <f>('input data'!$C$20*'input data'!$C$33*'input data'!$C$37/(1-'input data'!$C$21)/2/(2*B20^2))*(V20-AB20-2*B20*B20*T20+(('input data'!$C$22+'input data'!$C$23)*B20^2-'input data'!$C$22*'input data'!$C$6^2)/(('input data'!$C$22+'input data'!$C$23)*'input data'!$C$5^2+'input data'!$C$22*'input data'!$C$6^2)*(Y20-AB20))</f>
        <v>0.54896049595491425</v>
      </c>
      <c r="AK20" s="32">
        <f>-('input data'!$C$20*'input data'!$C$33*'input data'!$C$37/2/(1-'input data'!$C$21))*(T20-'input data'!$C$23/(('input data'!$C$22+'input data'!$C$23)*'input data'!$C$5^2+'input data'!$C$22*'input data'!$C$6^2)*(Y20-AB20)/2)</f>
        <v>0.99970255921062812</v>
      </c>
    </row>
    <row r="21" spans="1:37">
      <c r="A21">
        <v>10</v>
      </c>
      <c r="B21" s="63">
        <f>$B$11+0.1/('input data'!$C$5-'input data'!$C$6)*A21^(LOG(('input data'!$C$5-'input data'!$C$6)^2/0.1,'calculations vs radius'!$A$111))</f>
        <v>0.41622776601683775</v>
      </c>
      <c r="C21" s="11">
        <f>'input data'!$C$15*LN('input data'!$C$5/B21)</f>
        <v>0.77840483548364703</v>
      </c>
      <c r="D21" s="11">
        <f>(B21*B21)*LN('input data'!$C$5/B21)+(B21*B21)/2</f>
        <v>1.4352143134053028</v>
      </c>
      <c r="E21" s="17">
        <f>(1/(2*'input data'!$C$22+'input data'!$C$23))*('input data'!$C$15/(2*B21))*(D21-((B21^2-'input data'!$C$6^2)/('input data'!$C$5^2-'input data'!$C$6^2))*'input data'!$C$16-(('input data'!$C$5^2-B21^2)/('input data'!$C$5^2-'input data'!$C$6^2))*'input data'!$C$17)</f>
        <v>1.1212174485473166E-4</v>
      </c>
      <c r="F21" s="18">
        <f>-((1-2*'input data'!$C$21)/(1-'input data'!$C$21))*'input data'!$C$15/(2*'calculations vs radius'!B21^2)*(D21-'input data'!$C$17+((B21^2)/(1-2*'input data'!$C$21)+'input data'!$C$6^2)*(('input data'!$C$16-'input data'!$C$17)/('input data'!$C$5^2-'input data'!$C$6^2)))</f>
        <v>-0.25721077609257953</v>
      </c>
      <c r="G21" s="18">
        <f>((1-2*'input data'!$C$21)/(1-'input data'!$C$21))*'input data'!$C$15/(2*'calculations vs radius'!B21^2)*(D21-'input data'!$C$17-2*B21*B21*LN('input data'!$C$5/B21)-((B21*B21)/(1-2*'input data'!$C$21)-'input data'!$C$6^2)*(('input data'!$C$16-'input data'!$C$17)/('input data'!$C$5^2-'input data'!$C$6^2)))</f>
        <v>-0.25901843870129049</v>
      </c>
      <c r="H21" s="18">
        <f>-((1-2*'input data'!$C$21)/(1-'input data'!$C$21))*'input data'!$C$15*(LN('input data'!$C$5/B21)+('input data'!$C$21/(1-2*'input data'!$C$21))*(('input data'!$C$16-'input data'!$C$17)/('input data'!$C$5^2-'input data'!$C$6^2)))</f>
        <v>-0.46623069863161981</v>
      </c>
      <c r="I21" s="18">
        <f t="shared" si="3"/>
        <v>0.52119405939106755</v>
      </c>
      <c r="J21" s="18">
        <f t="shared" si="4"/>
        <v>0.51938639678235654</v>
      </c>
      <c r="K21" s="19">
        <f t="shared" si="5"/>
        <v>0.31217413685202722</v>
      </c>
      <c r="L21" s="17">
        <f>(1/(2*'input data'!$C$22+'input data'!$C$23))*('input data'!$C$15/(2*B21))*(D21-'input data'!$C$17+('input data'!$C$22*(B21^2-'input data'!$C$6^2)/(('input data'!$C$22+'input data'!$C$23)*'input data'!$C$5^2+'input data'!$C$22*'input data'!$C$6^2))*('input data'!$C$16-'input data'!$C$17))</f>
        <v>1.2231870611796312E-4</v>
      </c>
      <c r="M21" s="18">
        <f>-((1-2*'input data'!$C$21)/(1-'input data'!$C$21))*'input data'!$C$15/(2*'calculations vs radius'!B21^2)*(D21-'input data'!$C$17-(('input data'!$C$22+'input data'!$C$23)*B21^2+'input data'!$C$22*'input data'!$C$6^2)/(('input data'!$C$22+'input data'!$C$23)*'input data'!$C$5^2+'input data'!$C$22*'input data'!$C$6^2)*('input data'!$C$16-'input data'!$C$17))</f>
        <v>-0.20605786360959857</v>
      </c>
      <c r="N21" s="18">
        <f>((1-2*'input data'!$C$21)/(1-'input data'!$C$21))*'input data'!$C$15/(2*'calculations vs radius'!B21^2)*(D21-'input data'!$C$17-2*B21*B21*LN('input data'!$C$5/B21)+(('input data'!$C$22+'input data'!$C$23)*B21^2-'input data'!$C$22*'input data'!$C$6^2)/(('input data'!$C$22+'input data'!$C$23)*'input data'!$C$5^2+'input data'!$C$22*'input data'!$C$6^2)*('input data'!$C$16-'input data'!$C$17))</f>
        <v>-0.21017431925975935</v>
      </c>
      <c r="O21" s="18">
        <f>-((1-2*'input data'!$C$21)/(1-'input data'!$C$21))*'input data'!$C$15*(LN('input data'!$C$5/B21)-'input data'!$C$23/(('input data'!$C$22+'input data'!$C$23)*'input data'!$C$5^2+'input data'!$C$22*'input data'!$C$6^2)*('input data'!$C$16-'input data'!$C$17)/2)</f>
        <v>-0.43623158905426623</v>
      </c>
      <c r="P21" s="18">
        <f t="shared" si="6"/>
        <v>0.57234697187404848</v>
      </c>
      <c r="Q21" s="18">
        <f t="shared" si="7"/>
        <v>0.56823051622388765</v>
      </c>
      <c r="R21" s="19">
        <f t="shared" si="8"/>
        <v>0.3421732464293808</v>
      </c>
      <c r="S21" s="10">
        <f>SQRT('input data'!$C$6^2+2*'input data'!$C$34*$E$2)</f>
        <v>16.866133917312617</v>
      </c>
      <c r="T21" s="12">
        <f t="shared" si="9"/>
        <v>1.9995553640585919</v>
      </c>
      <c r="U21" s="12">
        <f t="shared" si="10"/>
        <v>-0.99955536405859191</v>
      </c>
      <c r="V21" s="14">
        <f t="shared" si="11"/>
        <v>-590.52393859870631</v>
      </c>
      <c r="W21" s="12">
        <f>IF((('input data'!$C$5-S21)/$E$3)&gt;0,ERFC(('input data'!$C$5-S21)/$E$3),2-ERFC(-('input data'!$C$5-S21)/$E$3))</f>
        <v>0</v>
      </c>
      <c r="X21" s="12">
        <f>IF((('input data'!$C$5-S21)/$E$3)&gt;0,ERF(('input data'!$C$5-S21)/$E$3),-ERF(-('input data'!$C$5-S21)/$E$3))</f>
        <v>1</v>
      </c>
      <c r="Y21" s="14">
        <f>('input data'!$C$5^2-S21^2)*W21+($E$3^2)/2*X21-$E$3*('input data'!$C$5+S21)/SQRT(PI())*EXP(-((('input data'!$C$5-S21)/$E$3)^2))</f>
        <v>21.938214134574693</v>
      </c>
      <c r="Z21" s="12">
        <f>IF((('input data'!$C$6-S21)/$E$3)&gt;0,ERFC(('input data'!$C$6-S21)/$E$3),2-ERFC(-('input data'!$C$6-S21)/$E$3))</f>
        <v>1.9996558555262181</v>
      </c>
      <c r="AA21" s="12">
        <f>IF((('input data'!$C$6-S21)/$E$3)&gt;0,ERF(('input data'!$C$6-S21)/$E$3),-ERF(-('input data'!$C$6-S21)/$E$3))</f>
        <v>-0.99965585552621805</v>
      </c>
      <c r="AB21" s="14">
        <f>('input data'!$C$6^2-S21^2)*Z21+($E$3^2)/2*AA21-$E$3*('input data'!$C$6+S21)/SQRT(PI())*EXP(-((('input data'!$C$6-S21)/$E$3)^2))</f>
        <v>-590.85036397679983</v>
      </c>
      <c r="AC21" s="13">
        <f>'input data'!$C$37/2*T21</f>
        <v>-69.984437742050716</v>
      </c>
      <c r="AD21" s="25">
        <f>((1+'input data'!$C$21)/(1-'input data'!$C$21)*'input data'!$C$33*'input data'!$C$37*0.5/(2*B21))*(V21-((B21^2-'input data'!$C$6^2)/('input data'!$C$5^2-'input data'!$C$6^2))*Y21-(('input data'!$C$5^2-B21^2)/('input data'!$C$5^2-'input data'!$C$6^2))*AB21)</f>
        <v>-2.5480216641151661E-4</v>
      </c>
      <c r="AE21" s="26">
        <f>-('input data'!$C$20*'input data'!$C$33*'input data'!$C$37/(1-'input data'!$C$21)/2/(2*B21^2))*(V21-AB21+(B21^2/(1-2*'input data'!$C$21)+'input data'!$C$6^2)*((Y21-AB21)/('input data'!$C$5^2-'input data'!$C$6^2)))</f>
        <v>0.47143621752739057</v>
      </c>
      <c r="AF21" s="26">
        <f>('input data'!$C$20*'input data'!$C$33*'input data'!$C$37/(1-'input data'!$C$21)/2/(2*B21^2))*(V21-AB21-2*B21^2*T21-(B21^2/(1-2*'input data'!$C$21)-'input data'!$C$6^2)*((Y21-AB21)/('input data'!$C$5^2-'input data'!$C$6^2)))</f>
        <v>0.52910745023220462</v>
      </c>
      <c r="AG21" s="27">
        <f>-('input data'!$C$20*'input data'!$C$33*'input data'!$C$37/2/(1-'input data'!$C$21))*(T21+('input data'!$C$21/(1-2*'input data'!$C$21))*((Y21-AB21)/('input data'!$C$5^2-'input data'!$C$6^2)))</f>
        <v>1.0000074777483858</v>
      </c>
      <c r="AH21" s="25">
        <f>((1+'input data'!$C$21)/(1-'input data'!$C$21)*'input data'!$C$33*'input data'!$C$37*0.5/(2*B21))*(V21-AB21+('input data'!$C$22*(B21^2-'input data'!$C$6^2)/(('input data'!$C$22+'input data'!$C$23)*'input data'!$C$5^2+'input data'!$C$22*'input data'!$C$6^2))*(Y21-AB21))</f>
        <v>-2.5491151983216112E-4</v>
      </c>
      <c r="AI21" s="31">
        <f>-('input data'!$C$20*'input data'!$C$33*'input data'!$C$37/(1-'input data'!$C$21)/2/(2*B21^2))*(V21-AB21-(('input data'!$C$22+'input data'!$C$23)*B21^2+'input data'!$C$22*'input data'!$C$6^2)/(('input data'!$C$22+'input data'!$C$23)*'input data'!$C$5^2+'input data'!$C$22*'input data'!$C$6^2)*(Y21-AB21))</f>
        <v>0.47088764763326335</v>
      </c>
      <c r="AJ21" s="31">
        <f>('input data'!$C$20*'input data'!$C$33*'input data'!$C$37/(1-'input data'!$C$21)/2/(2*B21^2))*(V21-AB21-2*B21*B21*T21+(('input data'!$C$22+'input data'!$C$23)*B21^2-'input data'!$C$22*'input data'!$C$6^2)/(('input data'!$C$22+'input data'!$C$23)*'input data'!$C$5^2+'input data'!$C$22*'input data'!$C$6^2)*(Y21-AB21))</f>
        <v>0.52858364010820258</v>
      </c>
      <c r="AK21" s="32">
        <f>-('input data'!$C$20*'input data'!$C$33*'input data'!$C$37/2/(1-'input data'!$C$21))*(T21-'input data'!$C$23/(('input data'!$C$22+'input data'!$C$23)*'input data'!$C$5^2+'input data'!$C$22*'input data'!$C$6^2)*(Y21-AB21)/2)</f>
        <v>0.99968576374294715</v>
      </c>
    </row>
    <row r="22" spans="1:37">
      <c r="A22">
        <v>11</v>
      </c>
      <c r="B22" s="63">
        <f>$B$11+0.1/('input data'!$C$5-'input data'!$C$6)*A22^(LOG(('input data'!$C$5-'input data'!$C$6)^2/0.1,'calculations vs radius'!$A$111))</f>
        <v>0.54144093225860046</v>
      </c>
      <c r="C22" s="11">
        <f>'input data'!$C$15*LN('input data'!$C$5/B22)</f>
        <v>0.75210547575218267</v>
      </c>
      <c r="D22" s="11">
        <f>(B22*B22)*LN('input data'!$C$5/B22)+(B22*B22)/2</f>
        <v>2.3515036704221104</v>
      </c>
      <c r="E22" s="17">
        <f>(1/(2*'input data'!$C$22+'input data'!$C$23))*('input data'!$C$15/(2*B22))*(D22-((B22^2-'input data'!$C$6^2)/('input data'!$C$5^2-'input data'!$C$6^2))*'input data'!$C$16-(('input data'!$C$5^2-B22^2)/('input data'!$C$5^2-'input data'!$C$6^2))*'input data'!$C$17)</f>
        <v>1.4493529219679221E-4</v>
      </c>
      <c r="F22" s="18">
        <f>-((1-2*'input data'!$C$21)/(1-'input data'!$C$21))*'input data'!$C$15/(2*'calculations vs radius'!B22^2)*(D22-'input data'!$C$17+((B22^2)/(1-2*'input data'!$C$21)+'input data'!$C$6^2)*(('input data'!$C$16-'input data'!$C$17)/('input data'!$C$5^2-'input data'!$C$6^2)))</f>
        <v>-0.25590959466190094</v>
      </c>
      <c r="G22" s="18">
        <f>((1-2*'input data'!$C$21)/(1-'input data'!$C$21))*'input data'!$C$15/(2*'calculations vs radius'!B22^2)*(D22-'input data'!$C$17-2*B22*B22*LN('input data'!$C$5/B22)-((B22*B22)/(1-2*'input data'!$C$21)-'input data'!$C$6^2)*(('input data'!$C$16-'input data'!$C$17)/('input data'!$C$5^2-'input data'!$C$6^2)))</f>
        <v>-0.24529141457113227</v>
      </c>
      <c r="H22" s="18">
        <f>-((1-2*'input data'!$C$21)/(1-'input data'!$C$21))*'input data'!$C$15*(LN('input data'!$C$5/B22)+('input data'!$C$21/(1-2*'input data'!$C$21))*(('input data'!$C$16-'input data'!$C$17)/('input data'!$C$5^2-'input data'!$C$6^2)))</f>
        <v>-0.45120249307078308</v>
      </c>
      <c r="I22" s="18">
        <f t="shared" si="3"/>
        <v>0.49619588109028173</v>
      </c>
      <c r="J22" s="18">
        <f t="shared" si="4"/>
        <v>0.50681406118105043</v>
      </c>
      <c r="K22" s="19">
        <f t="shared" si="5"/>
        <v>0.30090298268139959</v>
      </c>
      <c r="L22" s="17">
        <f>(1/(2*'input data'!$C$22+'input data'!$C$23))*('input data'!$C$15/(2*B22))*(D22-'input data'!$C$17+('input data'!$C$22*(B22^2-'input data'!$C$6^2)/(('input data'!$C$22+'input data'!$C$23)*'input data'!$C$5^2+'input data'!$C$22*'input data'!$C$6^2))*('input data'!$C$16-'input data'!$C$17))</f>
        <v>1.5853215273964094E-4</v>
      </c>
      <c r="M22" s="18">
        <f>-((1-2*'input data'!$C$21)/(1-'input data'!$C$21))*'input data'!$C$15/(2*'calculations vs radius'!B22^2)*(D22-'input data'!$C$17-(('input data'!$C$22+'input data'!$C$23)*B22^2+'input data'!$C$22*'input data'!$C$6^2)/(('input data'!$C$22+'input data'!$C$23)*'input data'!$C$5^2+'input data'!$C$22*'input data'!$C$6^2)*('input data'!$C$16-'input data'!$C$17))</f>
        <v>-0.2052288736405993</v>
      </c>
      <c r="N22" s="18">
        <f>((1-2*'input data'!$C$21)/(1-'input data'!$C$21))*'input data'!$C$15/(2*'calculations vs radius'!B22^2)*(D22-'input data'!$C$17-2*B22*B22*LN('input data'!$C$5/B22)+(('input data'!$C$22+'input data'!$C$23)*B22^2-'input data'!$C$22*'input data'!$C$6^2)/(('input data'!$C$22+'input data'!$C$23)*'input data'!$C$5^2+'input data'!$C$22*'input data'!$C$6^2)*('input data'!$C$16-'input data'!$C$17))</f>
        <v>-0.19597510366792176</v>
      </c>
      <c r="O22" s="18">
        <f>-((1-2*'input data'!$C$21)/(1-'input data'!$C$21))*'input data'!$C$15*(LN('input data'!$C$5/B22)-'input data'!$C$23/(('input data'!$C$22+'input data'!$C$23)*'input data'!$C$5^2+'input data'!$C$22*'input data'!$C$6^2)*('input data'!$C$16-'input data'!$C$17)/2)</f>
        <v>-0.42120338349342945</v>
      </c>
      <c r="P22" s="18">
        <f t="shared" si="6"/>
        <v>0.5468766021115834</v>
      </c>
      <c r="Q22" s="18">
        <f t="shared" si="7"/>
        <v>0.55613037208426097</v>
      </c>
      <c r="R22" s="19">
        <f t="shared" si="8"/>
        <v>0.33090209225875322</v>
      </c>
      <c r="S22" s="10">
        <f>SQRT('input data'!$C$6^2+2*'input data'!$C$34*$E$2)</f>
        <v>16.866133917312617</v>
      </c>
      <c r="T22" s="12">
        <f t="shared" si="9"/>
        <v>1.9995084766619686</v>
      </c>
      <c r="U22" s="12">
        <f t="shared" si="10"/>
        <v>-0.99950847666196851</v>
      </c>
      <c r="V22" s="14">
        <f t="shared" si="11"/>
        <v>-590.28416934590587</v>
      </c>
      <c r="W22" s="12">
        <f>IF((('input data'!$C$5-S22)/$E$3)&gt;0,ERFC(('input data'!$C$5-S22)/$E$3),2-ERFC(-('input data'!$C$5-S22)/$E$3))</f>
        <v>0</v>
      </c>
      <c r="X22" s="12">
        <f>IF((('input data'!$C$5-S22)/$E$3)&gt;0,ERF(('input data'!$C$5-S22)/$E$3),-ERF(-('input data'!$C$5-S22)/$E$3))</f>
        <v>1</v>
      </c>
      <c r="Y22" s="14">
        <f>('input data'!$C$5^2-S22^2)*W22+($E$3^2)/2*X22-$E$3*('input data'!$C$5+S22)/SQRT(PI())*EXP(-((('input data'!$C$5-S22)/$E$3)^2))</f>
        <v>21.938214134574693</v>
      </c>
      <c r="Z22" s="12">
        <f>IF((('input data'!$C$6-S22)/$E$3)&gt;0,ERFC(('input data'!$C$6-S22)/$E$3),2-ERFC(-('input data'!$C$6-S22)/$E$3))</f>
        <v>1.9996558555262181</v>
      </c>
      <c r="AA22" s="12">
        <f>IF((('input data'!$C$6-S22)/$E$3)&gt;0,ERF(('input data'!$C$6-S22)/$E$3),-ERF(-('input data'!$C$6-S22)/$E$3))</f>
        <v>-0.99965585552621805</v>
      </c>
      <c r="AB22" s="14">
        <f>('input data'!$C$6^2-S22^2)*Z22+($E$3^2)/2*AA22-$E$3*('input data'!$C$6+S22)/SQRT(PI())*EXP(-((('input data'!$C$6-S22)/$E$3)^2))</f>
        <v>-590.85036397679983</v>
      </c>
      <c r="AC22" s="13">
        <f>'input data'!$C$37/2*T22</f>
        <v>-69.9827966831689</v>
      </c>
      <c r="AD22" s="25">
        <f>((1+'input data'!$C$21)/(1-'input data'!$C$21)*'input data'!$C$33*'input data'!$C$37*0.5/(2*B22))*(V22-((B22^2-'input data'!$C$6^2)/('input data'!$C$5^2-'input data'!$C$6^2))*Y22-(('input data'!$C$5^2-B22^2)/('input data'!$C$5^2-'input data'!$C$6^2))*AB22)</f>
        <v>-3.3975425817931349E-4</v>
      </c>
      <c r="AE22" s="26">
        <f>-('input data'!$C$20*'input data'!$C$33*'input data'!$C$37/(1-'input data'!$C$21)/2/(2*B22^2))*(V22-AB22+(B22^2/(1-2*'input data'!$C$21)+'input data'!$C$6^2)*((Y22-AB22)/('input data'!$C$5^2-'input data'!$C$6^2)))</f>
        <v>0.48322860168107012</v>
      </c>
      <c r="AF22" s="26">
        <f>('input data'!$C$20*'input data'!$C$33*'input data'!$C$37/(1-'input data'!$C$21)/2/(2*B22^2))*(V22-AB22-2*B22^2*T22-(B22^2/(1-2*'input data'!$C$21)-'input data'!$C$6^2)*((Y22-AB22)/('input data'!$C$5^2-'input data'!$C$6^2)))</f>
        <v>0.51729162238021353</v>
      </c>
      <c r="AG22" s="27">
        <f>-('input data'!$C$20*'input data'!$C$33*'input data'!$C$37/2/(1-'input data'!$C$21))*(T22+('input data'!$C$21/(1-2*'input data'!$C$21))*((Y22-AB22)/('input data'!$C$5^2-'input data'!$C$6^2)))</f>
        <v>0.9999840340500743</v>
      </c>
      <c r="AH22" s="25">
        <f>((1+'input data'!$C$21)/(1-'input data'!$C$21)*'input data'!$C$33*'input data'!$C$37*0.5/(2*B22))*(V22-AB22+('input data'!$C$22*(B22^2-'input data'!$C$6^2)/(('input data'!$C$22+'input data'!$C$23)*'input data'!$C$5^2+'input data'!$C$22*'input data'!$C$6^2))*(Y22-AB22))</f>
        <v>-3.3990007252272016E-4</v>
      </c>
      <c r="AI22" s="31">
        <f>-('input data'!$C$20*'input data'!$C$33*'input data'!$C$37/(1-'input data'!$C$21)/2/(2*B22^2))*(V22-AB22-(('input data'!$C$22+'input data'!$C$23)*B22^2+'input data'!$C$22*'input data'!$C$6^2)/(('input data'!$C$22+'input data'!$C$23)*'input data'!$C$5^2+'input data'!$C$22*'input data'!$C$6^2)*(Y22-AB22))</f>
        <v>0.48268509562412387</v>
      </c>
      <c r="AJ22" s="31">
        <f>('input data'!$C$20*'input data'!$C$33*'input data'!$C$37/(1-'input data'!$C$21)/2/(2*B22^2))*(V22-AB22-2*B22*B22*T22+(('input data'!$C$22+'input data'!$C$23)*B22^2-'input data'!$C$22*'input data'!$C$6^2)/(('input data'!$C$22+'input data'!$C$23)*'input data'!$C$5^2+'input data'!$C$22*'input data'!$C$6^2)*(Y22-AB22))</f>
        <v>0.51676274841903069</v>
      </c>
      <c r="AK22" s="32">
        <f>-('input data'!$C$20*'input data'!$C$33*'input data'!$C$37/2/(1-'input data'!$C$21))*(T22-'input data'!$C$23/(('input data'!$C$22+'input data'!$C$23)*'input data'!$C$5^2+'input data'!$C$22*'input data'!$C$6^2)*(Y22-AB22)/2)</f>
        <v>0.99966232004463551</v>
      </c>
    </row>
    <row r="23" spans="1:37">
      <c r="A23">
        <v>12</v>
      </c>
      <c r="B23" s="63">
        <f>$B$11+0.1/('input data'!$C$5-'input data'!$C$6)*A23^(LOG(('input data'!$C$5-'input data'!$C$6)^2/0.1,'calculations vs radius'!$A$111))</f>
        <v>0.69859201911383917</v>
      </c>
      <c r="C23" s="11">
        <f>'input data'!$C$15*LN('input data'!$C$5/B23)</f>
        <v>0.72662293437919945</v>
      </c>
      <c r="D23" s="11">
        <f>(B23*B23)*LN('input data'!$C$5/B23)+(B23*B23)/2</f>
        <v>3.7902637787674447</v>
      </c>
      <c r="E23" s="17">
        <f>(1/(2*'input data'!$C$22+'input data'!$C$23))*('input data'!$C$15/(2*B23))*(D23-((B23^2-'input data'!$C$6^2)/('input data'!$C$5^2-'input data'!$C$6^2))*'input data'!$C$16-(('input data'!$C$5^2-B23^2)/('input data'!$C$5^2-'input data'!$C$6^2))*'input data'!$C$17)</f>
        <v>1.8364514267713266E-4</v>
      </c>
      <c r="F23" s="18">
        <f>-((1-2*'input data'!$C$21)/(1-'input data'!$C$21))*'input data'!$C$15/(2*'calculations vs radius'!B23^2)*(D23-'input data'!$C$17+((B23^2)/(1-2*'input data'!$C$21)+'input data'!$C$6^2)*(('input data'!$C$16-'input data'!$C$17)/('input data'!$C$5^2-'input data'!$C$6^2)))</f>
        <v>-0.25221309992777868</v>
      </c>
      <c r="G23" s="18">
        <f>((1-2*'input data'!$C$21)/(1-'input data'!$C$21))*'input data'!$C$15/(2*'calculations vs radius'!B23^2)*(D23-'input data'!$C$17-2*B23*B23*LN('input data'!$C$5/B23)-((B23*B23)/(1-2*'input data'!$C$21)-'input data'!$C$6^2)*(('input data'!$C$16-'input data'!$C$17)/('input data'!$C$5^2-'input data'!$C$6^2)))</f>
        <v>-0.23442645709212118</v>
      </c>
      <c r="H23" s="18">
        <f>-((1-2*'input data'!$C$21)/(1-'input data'!$C$21))*'input data'!$C$15*(LN('input data'!$C$5/B23)+('input data'!$C$21/(1-2*'input data'!$C$21))*(('input data'!$C$16-'input data'!$C$17)/('input data'!$C$5^2-'input data'!$C$6^2)))</f>
        <v>-0.43664104085764976</v>
      </c>
      <c r="I23" s="18">
        <f t="shared" si="3"/>
        <v>0.47440983445142076</v>
      </c>
      <c r="J23" s="18">
        <f t="shared" si="4"/>
        <v>0.49219647728707827</v>
      </c>
      <c r="K23" s="19">
        <f t="shared" si="5"/>
        <v>0.28998189352154968</v>
      </c>
      <c r="L23" s="17">
        <f>(1/(2*'input data'!$C$22+'input data'!$C$23))*('input data'!$C$15/(2*B23))*(D23-'input data'!$C$17+('input data'!$C$22*(B23^2-'input data'!$C$6^2)/(('input data'!$C$22+'input data'!$C$23)*'input data'!$C$5^2+'input data'!$C$22*'input data'!$C$6^2))*('input data'!$C$16-'input data'!$C$17))</f>
        <v>2.0143582994833377E-4</v>
      </c>
      <c r="M23" s="18">
        <f>-((1-2*'input data'!$C$21)/(1-'input data'!$C$21))*'input data'!$C$15/(2*'calculations vs radius'!B23^2)*(D23-'input data'!$C$17-(('input data'!$C$22+'input data'!$C$23)*B23^2+'input data'!$C$22*'input data'!$C$6^2)/(('input data'!$C$22+'input data'!$C$23)*'input data'!$C$5^2+'input data'!$C$22*'input data'!$C$6^2)*('input data'!$C$16-'input data'!$C$17))</f>
        <v>-0.20180478593619466</v>
      </c>
      <c r="N23" s="18">
        <f>((1-2*'input data'!$C$21)/(1-'input data'!$C$21))*'input data'!$C$15/(2*'calculations vs radius'!B23^2)*(D23-'input data'!$C$17-2*B23*B23*LN('input data'!$C$5/B23)+(('input data'!$C$22+'input data'!$C$23)*B23^2-'input data'!$C$22*'input data'!$C$6^2)/(('input data'!$C$22+'input data'!$C$23)*'input data'!$C$5^2+'input data'!$C$22*'input data'!$C$6^2)*('input data'!$C$16-'input data'!$C$17))</f>
        <v>-0.18483773915919313</v>
      </c>
      <c r="O23" s="18">
        <f>-((1-2*'input data'!$C$21)/(1-'input data'!$C$21))*'input data'!$C$15*(LN('input data'!$C$5/B23)-'input data'!$C$23/(('input data'!$C$22+'input data'!$C$23)*'input data'!$C$5^2+'input data'!$C$22*'input data'!$C$6^2)*('input data'!$C$16-'input data'!$C$17)/2)</f>
        <v>-0.40664193128029613</v>
      </c>
      <c r="P23" s="18">
        <f t="shared" si="6"/>
        <v>0.52481814844300478</v>
      </c>
      <c r="Q23" s="18">
        <f t="shared" si="7"/>
        <v>0.54178519522000634</v>
      </c>
      <c r="R23" s="19">
        <f t="shared" si="8"/>
        <v>0.31998100309890332</v>
      </c>
      <c r="S23" s="10">
        <f>SQRT('input data'!$C$6^2+2*'input data'!$C$34*$E$2)</f>
        <v>16.866133917312617</v>
      </c>
      <c r="T23" s="12">
        <f t="shared" si="9"/>
        <v>1.9994431025159463</v>
      </c>
      <c r="U23" s="12">
        <f t="shared" si="10"/>
        <v>-0.99944310251594615</v>
      </c>
      <c r="V23" s="14">
        <f t="shared" si="11"/>
        <v>-589.89452659297126</v>
      </c>
      <c r="W23" s="12">
        <f>IF((('input data'!$C$5-S23)/$E$3)&gt;0,ERFC(('input data'!$C$5-S23)/$E$3),2-ERFC(-('input data'!$C$5-S23)/$E$3))</f>
        <v>0</v>
      </c>
      <c r="X23" s="12">
        <f>IF((('input data'!$C$5-S23)/$E$3)&gt;0,ERF(('input data'!$C$5-S23)/$E$3),-ERF(-('input data'!$C$5-S23)/$E$3))</f>
        <v>1</v>
      </c>
      <c r="Y23" s="14">
        <f>('input data'!$C$5^2-S23^2)*W23+($E$3^2)/2*X23-$E$3*('input data'!$C$5+S23)/SQRT(PI())*EXP(-((('input data'!$C$5-S23)/$E$3)^2))</f>
        <v>21.938214134574693</v>
      </c>
      <c r="Z23" s="12">
        <f>IF((('input data'!$C$6-S23)/$E$3)&gt;0,ERFC(('input data'!$C$6-S23)/$E$3),2-ERFC(-('input data'!$C$6-S23)/$E$3))</f>
        <v>1.9996558555262181</v>
      </c>
      <c r="AA23" s="12">
        <f>IF((('input data'!$C$6-S23)/$E$3)&gt;0,ERF(('input data'!$C$6-S23)/$E$3),-ERF(-('input data'!$C$6-S23)/$E$3))</f>
        <v>-0.99965585552621805</v>
      </c>
      <c r="AB23" s="14">
        <f>('input data'!$C$6^2-S23^2)*Z23+($E$3^2)/2*AA23-$E$3*('input data'!$C$6+S23)/SQRT(PI())*EXP(-((('input data'!$C$6-S23)/$E$3)^2))</f>
        <v>-590.85036397679983</v>
      </c>
      <c r="AC23" s="13">
        <f>'input data'!$C$37/2*T23</f>
        <v>-69.980508588058115</v>
      </c>
      <c r="AD23" s="25">
        <f>((1+'input data'!$C$21)/(1-'input data'!$C$21)*'input data'!$C$33*'input data'!$C$37*0.5/(2*B23))*(V23-((B23^2-'input data'!$C$6^2)/('input data'!$C$5^2-'input data'!$C$6^2))*Y23-(('input data'!$C$5^2-B23^2)/('input data'!$C$5^2-'input data'!$C$6^2))*AB23)</f>
        <v>-4.4453978632024273E-4</v>
      </c>
      <c r="AE23" s="26">
        <f>-('input data'!$C$20*'input data'!$C$33*'input data'!$C$37/(1-'input data'!$C$21)/2/(2*B23^2))*(V23-AB23+(B23^2/(1-2*'input data'!$C$21)+'input data'!$C$6^2)*((Y23-AB23)/('input data'!$C$5^2-'input data'!$C$6^2)))</f>
        <v>0.49002601014765662</v>
      </c>
      <c r="AF23" s="26">
        <f>('input data'!$C$20*'input data'!$C$33*'input data'!$C$37/(1-'input data'!$C$21)/2/(2*B23^2))*(V23-AB23-2*B23^2*T23-(B23^2/(1-2*'input data'!$C$21)-'input data'!$C$6^2)*((Y23-AB23)/('input data'!$C$5^2-'input data'!$C$6^2)))</f>
        <v>0.51046152684061574</v>
      </c>
      <c r="AG23" s="27">
        <f>-('input data'!$C$20*'input data'!$C$33*'input data'!$C$37/2/(1-'input data'!$C$21))*(T23+('input data'!$C$21/(1-2*'input data'!$C$21))*((Y23-AB23)/('input data'!$C$5^2-'input data'!$C$6^2)))</f>
        <v>0.99995134697706312</v>
      </c>
      <c r="AH23" s="25">
        <f>((1+'input data'!$C$21)/(1-'input data'!$C$21)*'input data'!$C$33*'input data'!$C$37*0.5/(2*B23))*(V23-AB23+('input data'!$C$22*(B23^2-'input data'!$C$6^2)/(('input data'!$C$22+'input data'!$C$23)*'input data'!$C$5^2+'input data'!$C$22*'input data'!$C$6^2))*(Y23-AB23))</f>
        <v>-4.4473057575838656E-4</v>
      </c>
      <c r="AI23" s="31">
        <f>-('input data'!$C$20*'input data'!$C$33*'input data'!$C$37/(1-'input data'!$C$21)/2/(2*B23^2))*(V23-AB23-(('input data'!$C$22+'input data'!$C$23)*B23^2+'input data'!$C$22*'input data'!$C$6^2)/(('input data'!$C$22+'input data'!$C$23)*'input data'!$C$5^2+'input data'!$C$22*'input data'!$C$6^2)*(Y23-AB23))</f>
        <v>0.48948542541597212</v>
      </c>
      <c r="AJ23" s="31">
        <f>('input data'!$C$20*'input data'!$C$33*'input data'!$C$37/(1-'input data'!$C$21)/2/(2*B23^2))*(V23-AB23-2*B23*B23*T23+(('input data'!$C$22+'input data'!$C$23)*B23^2-'input data'!$C$22*'input data'!$C$6^2)/(('input data'!$C$22+'input data'!$C$23)*'input data'!$C$5^2+'input data'!$C$22*'input data'!$C$6^2)*(Y23-AB23))</f>
        <v>0.5099297315541711</v>
      </c>
      <c r="AK23" s="32">
        <f>-('input data'!$C$20*'input data'!$C$33*'input data'!$C$37/2/(1-'input data'!$C$21))*(T23-'input data'!$C$23/(('input data'!$C$22+'input data'!$C$23)*'input data'!$C$5^2+'input data'!$C$22*'input data'!$C$6^2)*(Y23-AB23)/2)</f>
        <v>0.99962963297162433</v>
      </c>
    </row>
    <row r="24" spans="1:37">
      <c r="A24">
        <v>13</v>
      </c>
      <c r="B24" s="63">
        <f>$B$11+0.1/('input data'!$C$5-'input data'!$C$6)*A24^(LOG(('input data'!$C$5-'input data'!$C$6)^2/0.1,'calculations vs radius'!$A$111))</f>
        <v>0.89213058891521413</v>
      </c>
      <c r="C24" s="11">
        <f>'input data'!$C$15*LN('input data'!$C$5/B24)</f>
        <v>0.70216909422662044</v>
      </c>
      <c r="D24" s="11">
        <f>(B24*B24)*LN('input data'!$C$5/B24)+(B24*B24)/2</f>
        <v>5.9866559884515835</v>
      </c>
      <c r="E24" s="17">
        <f>(1/(2*'input data'!$C$22+'input data'!$C$23))*('input data'!$C$15/(2*B24))*(D24-((B24^2-'input data'!$C$6^2)/('input data'!$C$5^2-'input data'!$C$6^2))*'input data'!$C$16-(('input data'!$C$5^2-B24^2)/('input data'!$C$5^2-'input data'!$C$6^2))*'input data'!$C$17)</f>
        <v>2.2883820435772582E-4</v>
      </c>
      <c r="F24" s="18">
        <f>-((1-2*'input data'!$C$21)/(1-'input data'!$C$21))*'input data'!$C$15/(2*'calculations vs radius'!B24^2)*(D24-'input data'!$C$17+((B24^2)/(1-2*'input data'!$C$21)+'input data'!$C$6^2)*(('input data'!$C$16-'input data'!$C$17)/('input data'!$C$5^2-'input data'!$C$6^2)))</f>
        <v>-0.2473119926360523</v>
      </c>
      <c r="G24" s="18">
        <f>((1-2*'input data'!$C$21)/(1-'input data'!$C$21))*'input data'!$C$15/(2*'calculations vs radius'!B24^2)*(D24-'input data'!$C$17-2*B24*B24*LN('input data'!$C$5/B24)-((B24*B24)/(1-2*'input data'!$C$21)-'input data'!$C$6^2)*(('input data'!$C$16-'input data'!$C$17)/('input data'!$C$5^2-'input data'!$C$6^2)))</f>
        <v>-0.22535394143951673</v>
      </c>
      <c r="H24" s="18">
        <f>-((1-2*'input data'!$C$21)/(1-'input data'!$C$21))*'input data'!$C$15*(LN('input data'!$C$5/B24)+('input data'!$C$21/(1-2*'input data'!$C$21))*(('input data'!$C$16-'input data'!$C$17)/('input data'!$C$5^2-'input data'!$C$6^2)))</f>
        <v>-0.42266741791331897</v>
      </c>
      <c r="I24" s="18">
        <f t="shared" si="3"/>
        <v>0.45485710159056814</v>
      </c>
      <c r="J24" s="18">
        <f t="shared" si="4"/>
        <v>0.47681515278710374</v>
      </c>
      <c r="K24" s="19">
        <f t="shared" si="5"/>
        <v>0.27950167631330147</v>
      </c>
      <c r="L24" s="17">
        <f>(1/(2*'input data'!$C$22+'input data'!$C$23))*('input data'!$C$15/(2*B24))*(D24-'input data'!$C$17+('input data'!$C$22*(B24^2-'input data'!$C$6^2)/(('input data'!$C$22+'input data'!$C$23)*'input data'!$C$5^2+'input data'!$C$22*'input data'!$C$6^2))*('input data'!$C$16-'input data'!$C$17))</f>
        <v>2.5174148270856278E-4</v>
      </c>
      <c r="M24" s="18">
        <f>-((1-2*'input data'!$C$21)/(1-'input data'!$C$21))*'input data'!$C$15/(2*'calculations vs radius'!B24^2)*(D24-'input data'!$C$17-(('input data'!$C$22+'input data'!$C$23)*B24^2+'input data'!$C$22*'input data'!$C$6^2)/(('input data'!$C$22+'input data'!$C$23)*'input data'!$C$5^2+'input data'!$C$22*'input data'!$C$6^2)*('input data'!$C$16-'input data'!$C$17))</f>
        <v>-0.19706219533092748</v>
      </c>
      <c r="N24" s="18">
        <f>((1-2*'input data'!$C$21)/(1-'input data'!$C$21))*'input data'!$C$15/(2*'calculations vs radius'!B24^2)*(D24-'input data'!$C$17-2*B24*B24*LN('input data'!$C$5/B24)+(('input data'!$C$22+'input data'!$C$23)*B24^2-'input data'!$C$22*'input data'!$C$6^2)/(('input data'!$C$22+'input data'!$C$23)*'input data'!$C$5^2+'input data'!$C$22*'input data'!$C$6^2)*('input data'!$C$16-'input data'!$C$17))</f>
        <v>-0.17560670682012949</v>
      </c>
      <c r="O24" s="18">
        <f>-((1-2*'input data'!$C$21)/(1-'input data'!$C$21))*'input data'!$C$15*(LN('input data'!$C$5/B24)-'input data'!$C$23/(('input data'!$C$22+'input data'!$C$23)*'input data'!$C$5^2+'input data'!$C$22*'input data'!$C$6^2)*('input data'!$C$16-'input data'!$C$17)/2)</f>
        <v>-0.39266830833596533</v>
      </c>
      <c r="P24" s="18">
        <f t="shared" si="6"/>
        <v>0.50510689889569294</v>
      </c>
      <c r="Q24" s="18">
        <f t="shared" si="7"/>
        <v>0.52656238740649097</v>
      </c>
      <c r="R24" s="19">
        <f t="shared" si="8"/>
        <v>0.30950078589065511</v>
      </c>
      <c r="S24" s="10">
        <f>SQRT('input data'!$C$6^2+2*'input data'!$C$34*$E$2)</f>
        <v>16.866133917312617</v>
      </c>
      <c r="T24" s="12">
        <f t="shared" si="9"/>
        <v>1.9993514692899486</v>
      </c>
      <c r="U24" s="12">
        <f t="shared" si="10"/>
        <v>-0.99935146928994856</v>
      </c>
      <c r="V24" s="14">
        <f t="shared" si="11"/>
        <v>-589.27898002900554</v>
      </c>
      <c r="W24" s="12">
        <f>IF((('input data'!$C$5-S24)/$E$3)&gt;0,ERFC(('input data'!$C$5-S24)/$E$3),2-ERFC(-('input data'!$C$5-S24)/$E$3))</f>
        <v>0</v>
      </c>
      <c r="X24" s="12">
        <f>IF((('input data'!$C$5-S24)/$E$3)&gt;0,ERF(('input data'!$C$5-S24)/$E$3),-ERF(-('input data'!$C$5-S24)/$E$3))</f>
        <v>1</v>
      </c>
      <c r="Y24" s="14">
        <f>('input data'!$C$5^2-S24^2)*W24+($E$3^2)/2*X24-$E$3*('input data'!$C$5+S24)/SQRT(PI())*EXP(-((('input data'!$C$5-S24)/$E$3)^2))</f>
        <v>21.938214134574693</v>
      </c>
      <c r="Z24" s="12">
        <f>IF((('input data'!$C$6-S24)/$E$3)&gt;0,ERFC(('input data'!$C$6-S24)/$E$3),2-ERFC(-('input data'!$C$6-S24)/$E$3))</f>
        <v>1.9996558555262181</v>
      </c>
      <c r="AA24" s="12">
        <f>IF((('input data'!$C$6-S24)/$E$3)&gt;0,ERF(('input data'!$C$6-S24)/$E$3),-ERF(-('input data'!$C$6-S24)/$E$3))</f>
        <v>-0.99965585552621805</v>
      </c>
      <c r="AB24" s="14">
        <f>('input data'!$C$6^2-S24^2)*Z24+($E$3^2)/2*AA24-$E$3*('input data'!$C$6+S24)/SQRT(PI())*EXP(-((('input data'!$C$6-S24)/$E$3)^2))</f>
        <v>-590.85036397679983</v>
      </c>
      <c r="AC24" s="13">
        <f>'input data'!$C$37/2*T24</f>
        <v>-69.977301425148198</v>
      </c>
      <c r="AD24" s="25">
        <f>((1+'input data'!$C$21)/(1-'input data'!$C$21)*'input data'!$C$33*'input data'!$C$37*0.5/(2*B24))*(V24-((B24^2-'input data'!$C$6^2)/('input data'!$C$5^2-'input data'!$C$6^2))*Y24-(('input data'!$C$5^2-B24^2)/('input data'!$C$5^2-'input data'!$C$6^2))*AB24)</f>
        <v>-5.7227414130665507E-4</v>
      </c>
      <c r="AE24" s="26">
        <f>-('input data'!$C$20*'input data'!$C$33*'input data'!$C$37/(1-'input data'!$C$21)/2/(2*B24^2))*(V24-AB24+(B24^2/(1-2*'input data'!$C$21)+'input data'!$C$6^2)*((Y24-AB24)/('input data'!$C$5^2-'input data'!$C$6^2)))</f>
        <v>0.49397390350051801</v>
      </c>
      <c r="AF24" s="26">
        <f>('input data'!$C$20*'input data'!$C$33*'input data'!$C$37/(1-'input data'!$C$21)/2/(2*B24^2))*(V24-AB24-2*B24^2*T24-(B24^2/(1-2*'input data'!$C$21)-'input data'!$C$6^2)*((Y24-AB24)/('input data'!$C$5^2-'input data'!$C$6^2)))</f>
        <v>0.50646781687475551</v>
      </c>
      <c r="AG24" s="27">
        <f>-('input data'!$C$20*'input data'!$C$33*'input data'!$C$37/2/(1-'input data'!$C$21))*(T24+('input data'!$C$21/(1-2*'input data'!$C$21))*((Y24-AB24)/('input data'!$C$5^2-'input data'!$C$6^2)))</f>
        <v>0.99990553036406427</v>
      </c>
      <c r="AH24" s="25">
        <f>((1+'input data'!$C$21)/(1-'input data'!$C$21)*'input data'!$C$33*'input data'!$C$37*0.5/(2*B24))*(V24-AB24+('input data'!$C$22*(B24^2-'input data'!$C$6^2)/(('input data'!$C$22+'input data'!$C$23)*'input data'!$C$5^2+'input data'!$C$22*'input data'!$C$6^2))*(Y24-AB24))</f>
        <v>-5.7251975877729453E-4</v>
      </c>
      <c r="AI24" s="31">
        <f>-('input data'!$C$20*'input data'!$C$33*'input data'!$C$37/(1-'input data'!$C$21)/2/(2*B24^2))*(V24-AB24-(('input data'!$C$22+'input data'!$C$23)*B24^2+'input data'!$C$22*'input data'!$C$6^2)/(('input data'!$C$22+'input data'!$C$23)*'input data'!$C$5^2+'input data'!$C$22*'input data'!$C$6^2)*(Y24-AB24))</f>
        <v>0.49343501872056034</v>
      </c>
      <c r="AJ24" s="31">
        <f>('input data'!$C$20*'input data'!$C$33*'input data'!$C$37/(1-'input data'!$C$21)/2/(2*B24^2))*(V24-AB24-2*B24*B24*T24+(('input data'!$C$22+'input data'!$C$23)*B24^2-'input data'!$C$22*'input data'!$C$6^2)/(('input data'!$C$22+'input data'!$C$23)*'input data'!$C$5^2+'input data'!$C$22*'input data'!$C$6^2)*(Y24-AB24))</f>
        <v>0.50593432163658403</v>
      </c>
      <c r="AK24" s="32">
        <f>-('input data'!$C$20*'input data'!$C$33*'input data'!$C$37/2/(1-'input data'!$C$21))*(T24-'input data'!$C$23/(('input data'!$C$22+'input data'!$C$23)*'input data'!$C$5^2+'input data'!$C$22*'input data'!$C$6^2)*(Y24-AB24)/2)</f>
        <v>0.99958381635862548</v>
      </c>
    </row>
    <row r="25" spans="1:37">
      <c r="A25">
        <v>14</v>
      </c>
      <c r="B25" s="63">
        <f>$B$11+0.1/('input data'!$C$5-'input data'!$C$6)*A25^(LOG(('input data'!$C$5-'input data'!$C$6)^2/0.1,'calculations vs radius'!$A$111))</f>
        <v>1.1266957831671409</v>
      </c>
      <c r="C25" s="11">
        <f>'input data'!$C$15*LN('input data'!$C$5/B25)</f>
        <v>0.67882658062435197</v>
      </c>
      <c r="D25" s="11">
        <f>(B25*B25)*LN('input data'!$C$5/B25)+(B25*B25)/2</f>
        <v>9.2522949905554359</v>
      </c>
      <c r="E25" s="17">
        <f>(1/(2*'input data'!$C$22+'input data'!$C$23))*('input data'!$C$15/(2*B25))*(D25-((B25^2-'input data'!$C$6^2)/('input data'!$C$5^2-'input data'!$C$6^2))*'input data'!$C$16-(('input data'!$C$5^2-B25^2)/('input data'!$C$5^2-'input data'!$C$6^2))*'input data'!$C$17)</f>
        <v>2.8104389865207216E-4</v>
      </c>
      <c r="F25" s="18">
        <f>-((1-2*'input data'!$C$21)/(1-'input data'!$C$21))*'input data'!$C$15/(2*'calculations vs radius'!B25^2)*(D25-'input data'!$C$17+((B25^2)/(1-2*'input data'!$C$21)+'input data'!$C$6^2)*(('input data'!$C$16-'input data'!$C$17)/('input data'!$C$5^2-'input data'!$C$6^2)))</f>
        <v>-0.2418760554036278</v>
      </c>
      <c r="G25" s="18">
        <f>((1-2*'input data'!$C$21)/(1-'input data'!$C$21))*'input data'!$C$15/(2*'calculations vs radius'!B25^2)*(D25-'input data'!$C$17-2*B25*B25*LN('input data'!$C$5/B25)-((B25*B25)/(1-2*'input data'!$C$21)-'input data'!$C$6^2)*(('input data'!$C$16-'input data'!$C$17)/('input data'!$C$5^2-'input data'!$C$6^2)))</f>
        <v>-0.21745129947064501</v>
      </c>
      <c r="H25" s="18">
        <f>-((1-2*'input data'!$C$21)/(1-'input data'!$C$21))*'input data'!$C$15*(LN('input data'!$C$5/B25)+('input data'!$C$21/(1-2*'input data'!$C$21))*(('input data'!$C$16-'input data'!$C$17)/('input data'!$C$5^2-'input data'!$C$6^2)))</f>
        <v>-0.40932883871202269</v>
      </c>
      <c r="I25" s="18">
        <f t="shared" si="3"/>
        <v>0.4369505252207242</v>
      </c>
      <c r="J25" s="18">
        <f t="shared" si="4"/>
        <v>0.46137528115370696</v>
      </c>
      <c r="K25" s="19">
        <f t="shared" si="5"/>
        <v>0.26949774191232928</v>
      </c>
      <c r="L25" s="17">
        <f>(1/(2*'input data'!$C$22+'input data'!$C$23))*('input data'!$C$15/(2*B25))*(D25-'input data'!$C$17+('input data'!$C$22*(B25^2-'input data'!$C$6^2)/(('input data'!$C$22+'input data'!$C$23)*'input data'!$C$5^2+'input data'!$C$22*'input data'!$C$6^2))*('input data'!$C$16-'input data'!$C$17))</f>
        <v>3.1010636312578719E-4</v>
      </c>
      <c r="M25" s="18">
        <f>-((1-2*'input data'!$C$21)/(1-'input data'!$C$21))*'input data'!$C$15/(2*'calculations vs radius'!B25^2)*(D25-'input data'!$C$17-(('input data'!$C$22+'input data'!$C$23)*B25^2+'input data'!$C$22*'input data'!$C$6^2)/(('input data'!$C$22+'input data'!$C$23)*'input data'!$C$5^2+'input data'!$C$22*'input data'!$C$6^2)*('input data'!$C$16-'input data'!$C$17))</f>
        <v>-0.19171999475228202</v>
      </c>
      <c r="N25" s="18">
        <f>((1-2*'input data'!$C$21)/(1-'input data'!$C$21))*'input data'!$C$15/(2*'calculations vs radius'!B25^2)*(D25-'input data'!$C$17-2*B25*B25*LN('input data'!$C$5/B25)+(('input data'!$C$22+'input data'!$C$23)*B25^2-'input data'!$C$22*'input data'!$C$6^2)/(('input data'!$C$22+'input data'!$C$23)*'input data'!$C$5^2+'input data'!$C$22*'input data'!$C$6^2)*('input data'!$C$16-'input data'!$C$17))</f>
        <v>-0.1676103281974787</v>
      </c>
      <c r="O25" s="18">
        <f>-((1-2*'input data'!$C$21)/(1-'input data'!$C$21))*'input data'!$C$15*(LN('input data'!$C$5/B25)-'input data'!$C$23/(('input data'!$C$22+'input data'!$C$23)*'input data'!$C$5^2+'input data'!$C$22*'input data'!$C$6^2)*('input data'!$C$16-'input data'!$C$17)/2)</f>
        <v>-0.37932972913466906</v>
      </c>
      <c r="P25" s="18">
        <f t="shared" si="6"/>
        <v>0.48710658587206995</v>
      </c>
      <c r="Q25" s="18">
        <f t="shared" si="7"/>
        <v>0.5112162524268733</v>
      </c>
      <c r="R25" s="19">
        <f t="shared" si="8"/>
        <v>0.29949685148968291</v>
      </c>
      <c r="S25" s="10">
        <f>SQRT('input data'!$C$6^2+2*'input data'!$C$34*$E$2)</f>
        <v>16.866133917312617</v>
      </c>
      <c r="T25" s="12">
        <f t="shared" si="9"/>
        <v>1.9992216509490173</v>
      </c>
      <c r="U25" s="12">
        <f t="shared" si="10"/>
        <v>-0.99922165094901738</v>
      </c>
      <c r="V25" s="14">
        <f t="shared" si="11"/>
        <v>-588.33222539585825</v>
      </c>
      <c r="W25" s="12">
        <f>IF((('input data'!$C$5-S25)/$E$3)&gt;0,ERFC(('input data'!$C$5-S25)/$E$3),2-ERFC(-('input data'!$C$5-S25)/$E$3))</f>
        <v>0</v>
      </c>
      <c r="X25" s="12">
        <f>IF((('input data'!$C$5-S25)/$E$3)&gt;0,ERF(('input data'!$C$5-S25)/$E$3),-ERF(-('input data'!$C$5-S25)/$E$3))</f>
        <v>1</v>
      </c>
      <c r="Y25" s="14">
        <f>('input data'!$C$5^2-S25^2)*W25+($E$3^2)/2*X25-$E$3*('input data'!$C$5+S25)/SQRT(PI())*EXP(-((('input data'!$C$5-S25)/$E$3)^2))</f>
        <v>21.938214134574693</v>
      </c>
      <c r="Z25" s="12">
        <f>IF((('input data'!$C$6-S25)/$E$3)&gt;0,ERFC(('input data'!$C$6-S25)/$E$3),2-ERFC(-('input data'!$C$6-S25)/$E$3))</f>
        <v>1.9996558555262181</v>
      </c>
      <c r="AA25" s="12">
        <f>IF((('input data'!$C$6-S25)/$E$3)&gt;0,ERF(('input data'!$C$6-S25)/$E$3),-ERF(-('input data'!$C$6-S25)/$E$3))</f>
        <v>-0.99965585552621805</v>
      </c>
      <c r="AB25" s="14">
        <f>('input data'!$C$6^2-S25^2)*Z25+($E$3^2)/2*AA25-$E$3*('input data'!$C$6+S25)/SQRT(PI())*EXP(-((('input data'!$C$6-S25)/$E$3)^2))</f>
        <v>-590.85036397679983</v>
      </c>
      <c r="AC25" s="13">
        <f>'input data'!$C$37/2*T25</f>
        <v>-69.972757783215599</v>
      </c>
      <c r="AD25" s="25">
        <f>((1+'input data'!$C$21)/(1-'input data'!$C$21)*'input data'!$C$33*'input data'!$C$37*0.5/(2*B25))*(V25-((B25^2-'input data'!$C$6^2)/('input data'!$C$5^2-'input data'!$C$6^2))*Y25-(('input data'!$C$5^2-B25^2)/('input data'!$C$5^2-'input data'!$C$6^2))*AB25)</f>
        <v>-7.2614473663314117E-4</v>
      </c>
      <c r="AE25" s="26">
        <f>-('input data'!$C$20*'input data'!$C$33*'input data'!$C$37/(1-'input data'!$C$21)/2/(2*B25^2))*(V25-AB25+(B25^2/(1-2*'input data'!$C$21)+'input data'!$C$6^2)*((Y25-AB25)/('input data'!$C$5^2-'input data'!$C$6^2)))</f>
        <v>0.49629811854443484</v>
      </c>
      <c r="AF25" s="26">
        <f>('input data'!$C$20*'input data'!$C$33*'input data'!$C$37/(1-'input data'!$C$21)/2/(2*B25^2))*(V25-AB25-2*B25^2*T25-(B25^2/(1-2*'input data'!$C$21)-'input data'!$C$6^2)*((Y25-AB25)/('input data'!$C$5^2-'input data'!$C$6^2)))</f>
        <v>0.50407869266037308</v>
      </c>
      <c r="AG25" s="27">
        <f>-('input data'!$C$20*'input data'!$C$33*'input data'!$C$37/2/(1-'input data'!$C$21))*(T25+('input data'!$C$21/(1-2*'input data'!$C$21))*((Y25-AB25)/('input data'!$C$5^2-'input data'!$C$6^2)))</f>
        <v>0.99984062119359862</v>
      </c>
      <c r="AH25" s="25">
        <f>((1+'input data'!$C$21)/(1-'input data'!$C$21)*'input data'!$C$33*'input data'!$C$37*0.5/(2*B25))*(V25-AB25+('input data'!$C$22*(B25^2-'input data'!$C$6^2)/(('input data'!$C$22+'input data'!$C$23)*'input data'!$C$5^2+'input data'!$C$22*'input data'!$C$6^2))*(Y25-AB25))</f>
        <v>-7.2645640594552524E-4</v>
      </c>
      <c r="AI25" s="31">
        <f>-('input data'!$C$20*'input data'!$C$33*'input data'!$C$37/(1-'input data'!$C$21)/2/(2*B25^2))*(V25-AB25-(('input data'!$C$22+'input data'!$C$23)*B25^2+'input data'!$C$22*'input data'!$C$6^2)/(('input data'!$C$22+'input data'!$C$23)*'input data'!$C$5^2+'input data'!$C$22*'input data'!$C$6^2)*(Y25-AB25))</f>
        <v>0.4957602390074583</v>
      </c>
      <c r="AJ25" s="31">
        <f>('input data'!$C$20*'input data'!$C$33*'input data'!$C$37/(1-'input data'!$C$21)/2/(2*B25^2))*(V25-AB25-2*B25*B25*T25+(('input data'!$C$22+'input data'!$C$23)*B25^2-'input data'!$C$22*'input data'!$C$6^2)/(('input data'!$C$22+'input data'!$C$23)*'input data'!$C$5^2+'input data'!$C$22*'input data'!$C$6^2)*(Y25-AB25))</f>
        <v>0.50354419217922042</v>
      </c>
      <c r="AK25" s="32">
        <f>-('input data'!$C$20*'input data'!$C$33*'input data'!$C$37/2/(1-'input data'!$C$21))*(T25-'input data'!$C$23/(('input data'!$C$22+'input data'!$C$23)*'input data'!$C$5^2+'input data'!$C$22*'input data'!$C$6^2)*(Y25-AB25)/2)</f>
        <v>0.99951890718815983</v>
      </c>
    </row>
    <row r="26" spans="1:37">
      <c r="A26">
        <v>15</v>
      </c>
      <c r="B26" s="63">
        <f>$B$11+0.1/('input data'!$C$5-'input data'!$C$6)*A26^(LOG(('input data'!$C$5-'input data'!$C$6)^2/0.1,'calculations vs radius'!$A$111))</f>
        <v>1.40710886094689</v>
      </c>
      <c r="C26" s="11">
        <f>'input data'!$C$15*LN('input data'!$C$5/B26)</f>
        <v>0.65660244783381061</v>
      </c>
      <c r="D26" s="11">
        <f>(B26*B26)*LN('input data'!$C$5/B26)+(B26*B26)/2</f>
        <v>13.990796372118432</v>
      </c>
      <c r="E26" s="17">
        <f>(1/(2*'input data'!$C$22+'input data'!$C$23))*('input data'!$C$15/(2*B26))*(D26-((B26^2-'input data'!$C$6^2)/('input data'!$C$5^2-'input data'!$C$6^2))*'input data'!$C$16-(('input data'!$C$5^2-B26^2)/('input data'!$C$5^2-'input data'!$C$6^2))*'input data'!$C$17)</f>
        <v>3.4073585026489934E-4</v>
      </c>
      <c r="F26" s="18">
        <f>-((1-2*'input data'!$C$21)/(1-'input data'!$C$21))*'input data'!$C$15/(2*'calculations vs radius'!B26^2)*(D26-'input data'!$C$17+((B26^2)/(1-2*'input data'!$C$21)+'input data'!$C$6^2)*(('input data'!$C$16-'input data'!$C$17)/('input data'!$C$5^2-'input data'!$C$6^2)))</f>
        <v>-0.2362701739410164</v>
      </c>
      <c r="G26" s="18">
        <f>((1-2*'input data'!$C$21)/(1-'input data'!$C$21))*'input data'!$C$15/(2*'calculations vs radius'!B26^2)*(D26-'input data'!$C$17-2*B26*B26*LN('input data'!$C$5/B26)-((B26*B26)/(1-2*'input data'!$C$21)-'input data'!$C$6^2)*(('input data'!$C$16-'input data'!$C$17)/('input data'!$C$5^2-'input data'!$C$6^2)))</f>
        <v>-0.21035767648151846</v>
      </c>
      <c r="H26" s="18">
        <f>-((1-2*'input data'!$C$21)/(1-'input data'!$C$21))*'input data'!$C$15*(LN('input data'!$C$5/B26)+('input data'!$C$21/(1-2*'input data'!$C$21))*(('input data'!$C$16-'input data'!$C$17)/('input data'!$C$5^2-'input data'!$C$6^2)))</f>
        <v>-0.39662933426028474</v>
      </c>
      <c r="I26" s="18">
        <f t="shared" si="3"/>
        <v>0.42033227389279421</v>
      </c>
      <c r="J26" s="18">
        <f t="shared" si="4"/>
        <v>0.44624477135229212</v>
      </c>
      <c r="K26" s="19">
        <f t="shared" si="5"/>
        <v>0.25997311357352587</v>
      </c>
      <c r="L26" s="17">
        <f>(1/(2*'input data'!$C$22+'input data'!$C$23))*('input data'!$C$15/(2*B26))*(D26-'input data'!$C$17+('input data'!$C$22*(B26^2-'input data'!$C$6^2)/(('input data'!$C$22+'input data'!$C$23)*'input data'!$C$5^2+'input data'!$C$22*'input data'!$C$6^2))*('input data'!$C$16-'input data'!$C$17))</f>
        <v>3.7713482423068403E-4</v>
      </c>
      <c r="M26" s="18">
        <f>-((1-2*'input data'!$C$21)/(1-'input data'!$C$21))*'input data'!$C$15/(2*'calculations vs radius'!B26^2)*(D26-'input data'!$C$17-(('input data'!$C$22+'input data'!$C$23)*B26^2+'input data'!$C$22*'input data'!$C$6^2)/(('input data'!$C$22+'input data'!$C$23)*'input data'!$C$5^2+'input data'!$C$22*'input data'!$C$6^2)*('input data'!$C$16-'input data'!$C$17))</f>
        <v>-0.18617064859781804</v>
      </c>
      <c r="N26" s="18">
        <f>((1-2*'input data'!$C$21)/(1-'input data'!$C$21))*'input data'!$C$15/(2*'calculations vs radius'!B26^2)*(D26-'input data'!$C$17-2*B26*B26*LN('input data'!$C$5/B26)+(('input data'!$C$22+'input data'!$C$23)*B26^2-'input data'!$C$22*'input data'!$C$6^2)/(('input data'!$C$22+'input data'!$C$23)*'input data'!$C$5^2+'input data'!$C$22*'input data'!$C$6^2)*('input data'!$C$16-'input data'!$C$17))</f>
        <v>-0.16046016990020473</v>
      </c>
      <c r="O26" s="18">
        <f>-((1-2*'input data'!$C$21)/(1-'input data'!$C$21))*'input data'!$C$15*(LN('input data'!$C$5/B26)-'input data'!$C$23/(('input data'!$C$22+'input data'!$C$23)*'input data'!$C$5^2+'input data'!$C$22*'input data'!$C$6^2)*('input data'!$C$16-'input data'!$C$17)/2)</f>
        <v>-0.36663022468293111</v>
      </c>
      <c r="P26" s="18">
        <f t="shared" si="6"/>
        <v>0.47043179923599254</v>
      </c>
      <c r="Q26" s="18">
        <f t="shared" si="7"/>
        <v>0.49614227793360588</v>
      </c>
      <c r="R26" s="19">
        <f t="shared" si="8"/>
        <v>0.2899722231508795</v>
      </c>
      <c r="S26" s="10">
        <f>SQRT('input data'!$C$6^2+2*'input data'!$C$34*$E$2)</f>
        <v>16.866133917312617</v>
      </c>
      <c r="T26" s="12">
        <f t="shared" si="9"/>
        <v>1.9990349180146949</v>
      </c>
      <c r="U26" s="12">
        <f t="shared" si="10"/>
        <v>-0.99903491801469491</v>
      </c>
      <c r="V26" s="14">
        <f t="shared" si="11"/>
        <v>-586.91182108251235</v>
      </c>
      <c r="W26" s="12">
        <f>IF((('input data'!$C$5-S26)/$E$3)&gt;0,ERFC(('input data'!$C$5-S26)/$E$3),2-ERFC(-('input data'!$C$5-S26)/$E$3))</f>
        <v>0</v>
      </c>
      <c r="X26" s="12">
        <f>IF((('input data'!$C$5-S26)/$E$3)&gt;0,ERF(('input data'!$C$5-S26)/$E$3),-ERF(-('input data'!$C$5-S26)/$E$3))</f>
        <v>1</v>
      </c>
      <c r="Y26" s="14">
        <f>('input data'!$C$5^2-S26^2)*W26+($E$3^2)/2*X26-$E$3*('input data'!$C$5+S26)/SQRT(PI())*EXP(-((('input data'!$C$5-S26)/$E$3)^2))</f>
        <v>21.938214134574693</v>
      </c>
      <c r="Z26" s="12">
        <f>IF((('input data'!$C$6-S26)/$E$3)&gt;0,ERFC(('input data'!$C$6-S26)/$E$3),2-ERFC(-('input data'!$C$6-S26)/$E$3))</f>
        <v>1.9996558555262181</v>
      </c>
      <c r="AA26" s="12">
        <f>IF((('input data'!$C$6-S26)/$E$3)&gt;0,ERF(('input data'!$C$6-S26)/$E$3),-ERF(-('input data'!$C$6-S26)/$E$3))</f>
        <v>-0.99965585552621805</v>
      </c>
      <c r="AB26" s="14">
        <f>('input data'!$C$6^2-S26^2)*Z26+($E$3^2)/2*AA26-$E$3*('input data'!$C$6+S26)/SQRT(PI())*EXP(-((('input data'!$C$6-S26)/$E$3)^2))</f>
        <v>-590.85036397679983</v>
      </c>
      <c r="AC26" s="13">
        <f>'input data'!$C$37/2*T26</f>
        <v>-69.966222130514325</v>
      </c>
      <c r="AD26" s="25">
        <f>((1+'input data'!$C$21)/(1-'input data'!$C$21)*'input data'!$C$33*'input data'!$C$37*0.5/(2*B26))*(V26-((B26^2-'input data'!$C$6^2)/('input data'!$C$5^2-'input data'!$C$6^2))*Y26-(('input data'!$C$5^2-B26^2)/('input data'!$C$5^2-'input data'!$C$6^2))*AB26)</f>
        <v>-9.0940661889109232E-4</v>
      </c>
      <c r="AE26" s="26">
        <f>-('input data'!$C$20*'input data'!$C$33*'input data'!$C$37/(1-'input data'!$C$21)/2/(2*B26^2))*(V26-AB26+(B26^2/(1-2*'input data'!$C$21)+'input data'!$C$6^2)*((Y26-AB26)/('input data'!$C$5^2-'input data'!$C$6^2)))</f>
        <v>0.49768575136241172</v>
      </c>
      <c r="AF26" s="26">
        <f>('input data'!$C$20*'input data'!$C$33*'input data'!$C$37/(1-'input data'!$C$21)/2/(2*B26^2))*(V26-AB26-2*B26^2*T26-(B26^2/(1-2*'input data'!$C$21)-'input data'!$C$6^2)*((Y26-AB26)/('input data'!$C$5^2-'input data'!$C$6^2)))</f>
        <v>0.50259769337523508</v>
      </c>
      <c r="AG26" s="27">
        <f>-('input data'!$C$20*'input data'!$C$33*'input data'!$C$37/2/(1-'input data'!$C$21))*(T26+('input data'!$C$21/(1-2*'input data'!$C$21))*((Y26-AB26)/('input data'!$C$5^2-'input data'!$C$6^2)))</f>
        <v>0.99974725472643744</v>
      </c>
      <c r="AH26" s="25">
        <f>((1+'input data'!$C$21)/(1-'input data'!$C$21)*'input data'!$C$33*'input data'!$C$37*0.5/(2*B26))*(V26-AB26+('input data'!$C$22*(B26^2-'input data'!$C$6^2)/(('input data'!$C$22+'input data'!$C$23)*'input data'!$C$5^2+'input data'!$C$22*'input data'!$C$6^2))*(Y26-AB26))</f>
        <v>-9.097969658004813E-4</v>
      </c>
      <c r="AI26" s="31">
        <f>-('input data'!$C$20*'input data'!$C$33*'input data'!$C$37/(1-'input data'!$C$21)/2/(2*B26^2))*(V26-AB26-(('input data'!$C$22+'input data'!$C$23)*B26^2+'input data'!$C$22*'input data'!$C$6^2)/(('input data'!$C$22+'input data'!$C$23)*'input data'!$C$5^2+'input data'!$C$22*'input data'!$C$6^2)*(Y26-AB26))</f>
        <v>0.4971484781167782</v>
      </c>
      <c r="AJ26" s="31">
        <f>('input data'!$C$20*'input data'!$C$33*'input data'!$C$37/(1-'input data'!$C$21)/2/(2*B26^2))*(V26-AB26-2*B26*B26*T26+(('input data'!$C$22+'input data'!$C$23)*B26^2-'input data'!$C$22*'input data'!$C$6^2)/(('input data'!$C$22+'input data'!$C$23)*'input data'!$C$5^2+'input data'!$C$22*'input data'!$C$6^2)*(Y26-AB26))</f>
        <v>0.5020625866027395</v>
      </c>
      <c r="AK26" s="32">
        <f>-('input data'!$C$20*'input data'!$C$33*'input data'!$C$37/2/(1-'input data'!$C$21))*(T26-'input data'!$C$23/(('input data'!$C$22+'input data'!$C$23)*'input data'!$C$5^2+'input data'!$C$22*'input data'!$C$6^2)*(Y26-AB26)/2)</f>
        <v>0.99942554072099865</v>
      </c>
    </row>
    <row r="27" spans="1:37">
      <c r="A27">
        <v>16</v>
      </c>
      <c r="B27" s="63">
        <f>$B$11+0.1/('input data'!$C$5-'input data'!$C$6)*A27^(LOG(('input data'!$C$5-'input data'!$C$6)^2/0.1,'calculations vs radius'!$A$111))</f>
        <v>1.7383665556511279</v>
      </c>
      <c r="C27" s="11">
        <f>'input data'!$C$15*LN('input data'!$C$5/B27)</f>
        <v>0.635462194823189</v>
      </c>
      <c r="D27" s="11">
        <f>(B27*B27)*LN('input data'!$C$5/B27)+(B27*B27)/2</f>
        <v>20.714673746815858</v>
      </c>
      <c r="E27" s="17">
        <f>(1/(2*'input data'!$C$22+'input data'!$C$23))*('input data'!$C$15/(2*B27))*(D27-((B27^2-'input data'!$C$6^2)/('input data'!$C$5^2-'input data'!$C$6^2))*'input data'!$C$16-(('input data'!$C$5^2-B27^2)/('input data'!$C$5^2-'input data'!$C$6^2))*'input data'!$C$17)</f>
        <v>4.0833673258911001E-4</v>
      </c>
      <c r="F27" s="18">
        <f>-((1-2*'input data'!$C$21)/(1-'input data'!$C$21))*'input data'!$C$15/(2*'calculations vs radius'!B27^2)*(D27-'input data'!$C$17+((B27^2)/(1-2*'input data'!$C$21)+'input data'!$C$6^2)*(('input data'!$C$16-'input data'!$C$17)/('input data'!$C$5^2-'input data'!$C$6^2)))</f>
        <v>-0.23068835852811861</v>
      </c>
      <c r="G27" s="18">
        <f>((1-2*'input data'!$C$21)/(1-'input data'!$C$21))*'input data'!$C$15/(2*'calculations vs radius'!B27^2)*(D27-'input data'!$C$17-2*B27*B27*LN('input data'!$C$5/B27)-((B27*B27)/(1-2*'input data'!$C$21)-'input data'!$C$6^2)*(('input data'!$C$16-'input data'!$C$17)/('input data'!$C$5^2-'input data'!$C$6^2)))</f>
        <v>-0.20385934731691818</v>
      </c>
      <c r="H27" s="18">
        <f>-((1-2*'input data'!$C$21)/(1-'input data'!$C$21))*'input data'!$C$15*(LN('input data'!$C$5/B27)+('input data'!$C$21/(1-2*'input data'!$C$21))*(('input data'!$C$16-'input data'!$C$17)/('input data'!$C$5^2-'input data'!$C$6^2)))</f>
        <v>-0.38454918968278673</v>
      </c>
      <c r="I27" s="18">
        <f t="shared" si="3"/>
        <v>0.40477383629507036</v>
      </c>
      <c r="J27" s="18">
        <f t="shared" si="4"/>
        <v>0.43160284750627081</v>
      </c>
      <c r="K27" s="19">
        <f t="shared" si="5"/>
        <v>0.25091300514040227</v>
      </c>
      <c r="L27" s="17">
        <f>(1/(2*'input data'!$C$22+'input data'!$C$23))*('input data'!$C$15/(2*B27))*(D27-'input data'!$C$17+('input data'!$C$22*(B27^2-'input data'!$C$6^2)/(('input data'!$C$22+'input data'!$C$23)*'input data'!$C$5^2+'input data'!$C$22*'input data'!$C$6^2))*('input data'!$C$16-'input data'!$C$17))</f>
        <v>4.5338336028462518E-4</v>
      </c>
      <c r="M27" s="18">
        <f>-((1-2*'input data'!$C$21)/(1-'input data'!$C$21))*'input data'!$C$15/(2*'calculations vs radius'!B27^2)*(D27-'input data'!$C$17-(('input data'!$C$22+'input data'!$C$23)*B27^2+'input data'!$C$22*'input data'!$C$6^2)/(('input data'!$C$22+'input data'!$C$23)*'input data'!$C$5^2+'input data'!$C$22*'input data'!$C$6^2)*('input data'!$C$16-'input data'!$C$17))</f>
        <v>-0.18062366140370043</v>
      </c>
      <c r="N27" s="18">
        <f>((1-2*'input data'!$C$21)/(1-'input data'!$C$21))*'input data'!$C$15/(2*'calculations vs radius'!B27^2)*(D27-'input data'!$C$17-2*B27*B27*LN('input data'!$C$5/B27)+(('input data'!$C$22+'input data'!$C$23)*B27^2-'input data'!$C$22*'input data'!$C$6^2)/(('input data'!$C$22+'input data'!$C$23)*'input data'!$C$5^2+'input data'!$C$22*'input data'!$C$6^2)*('input data'!$C$16-'input data'!$C$17))</f>
        <v>-0.15392701251682428</v>
      </c>
      <c r="O27" s="18">
        <f>-((1-2*'input data'!$C$21)/(1-'input data'!$C$21))*'input data'!$C$15*(LN('input data'!$C$5/B27)-'input data'!$C$23/(('input data'!$C$22+'input data'!$C$23)*'input data'!$C$5^2+'input data'!$C$22*'input data'!$C$6^2)*('input data'!$C$16-'input data'!$C$17)/2)</f>
        <v>-0.35455008010543304</v>
      </c>
      <c r="P27" s="18">
        <f t="shared" si="6"/>
        <v>0.45483853341948854</v>
      </c>
      <c r="Q27" s="18">
        <f t="shared" si="7"/>
        <v>0.48153518230636472</v>
      </c>
      <c r="R27" s="19">
        <f t="shared" si="8"/>
        <v>0.28091211471775596</v>
      </c>
      <c r="S27" s="10">
        <f>SQRT('input data'!$C$6^2+2*'input data'!$C$34*$E$2)</f>
        <v>16.866133917312617</v>
      </c>
      <c r="T27" s="12">
        <f t="shared" si="9"/>
        <v>1.9987611855078145</v>
      </c>
      <c r="U27" s="12">
        <f t="shared" si="10"/>
        <v>-0.99876118550781456</v>
      </c>
      <c r="V27" s="14">
        <f t="shared" si="11"/>
        <v>-584.82904291439081</v>
      </c>
      <c r="W27" s="12">
        <f>IF((('input data'!$C$5-S27)/$E$3)&gt;0,ERFC(('input data'!$C$5-S27)/$E$3),2-ERFC(-('input data'!$C$5-S27)/$E$3))</f>
        <v>0</v>
      </c>
      <c r="X27" s="12">
        <f>IF((('input data'!$C$5-S27)/$E$3)&gt;0,ERF(('input data'!$C$5-S27)/$E$3),-ERF(-('input data'!$C$5-S27)/$E$3))</f>
        <v>1</v>
      </c>
      <c r="Y27" s="14">
        <f>('input data'!$C$5^2-S27^2)*W27+($E$3^2)/2*X27-$E$3*('input data'!$C$5+S27)/SQRT(PI())*EXP(-((('input data'!$C$5-S27)/$E$3)^2))</f>
        <v>21.938214134574693</v>
      </c>
      <c r="Z27" s="12">
        <f>IF((('input data'!$C$6-S27)/$E$3)&gt;0,ERFC(('input data'!$C$6-S27)/$E$3),2-ERFC(-('input data'!$C$6-S27)/$E$3))</f>
        <v>1.9996558555262181</v>
      </c>
      <c r="AA27" s="12">
        <f>IF((('input data'!$C$6-S27)/$E$3)&gt;0,ERF(('input data'!$C$6-S27)/$E$3),-ERF(-('input data'!$C$6-S27)/$E$3))</f>
        <v>-0.99965585552621805</v>
      </c>
      <c r="AB27" s="14">
        <f>('input data'!$C$6^2-S27^2)*Z27+($E$3^2)/2*AA27-$E$3*('input data'!$C$6+S27)/SQRT(PI())*EXP(-((('input data'!$C$6-S27)/$E$3)^2))</f>
        <v>-590.85036397679983</v>
      </c>
      <c r="AC27" s="13">
        <f>'input data'!$C$37/2*T27</f>
        <v>-69.9566414927735</v>
      </c>
      <c r="AD27" s="25">
        <f>((1+'input data'!$C$21)/(1-'input data'!$C$21)*'input data'!$C$33*'input data'!$C$37*0.5/(2*B27))*(V27-((B27^2-'input data'!$C$6^2)/('input data'!$C$5^2-'input data'!$C$6^2))*Y27-(('input data'!$C$5^2-B27^2)/('input data'!$C$5^2-'input data'!$C$6^2))*AB27)</f>
        <v>-1.1253837669925489E-3</v>
      </c>
      <c r="AE27" s="26">
        <f>-('input data'!$C$20*'input data'!$C$33*'input data'!$C$37/(1-'input data'!$C$21)/2/(2*B27^2))*(V27-AB27+(B27^2/(1-2*'input data'!$C$21)+'input data'!$C$6^2)*((Y27-AB27)/('input data'!$C$5^2-'input data'!$C$6^2)))</f>
        <v>0.4985208169872154</v>
      </c>
      <c r="AF27" s="26">
        <f>('input data'!$C$20*'input data'!$C$33*'input data'!$C$37/(1-'input data'!$C$21)/2/(2*B27^2))*(V27-AB27-2*B27^2*T27-(B27^2/(1-2*'input data'!$C$21)-'input data'!$C$6^2)*((Y27-AB27)/('input data'!$C$5^2-'input data'!$C$6^2)))</f>
        <v>0.50162576149699123</v>
      </c>
      <c r="AG27" s="27">
        <f>-('input data'!$C$20*'input data'!$C$33*'input data'!$C$37/2/(1-'input data'!$C$21))*(T27+('input data'!$C$21/(1-2*'input data'!$C$21))*((Y27-AB27)/('input data'!$C$5^2-'input data'!$C$6^2)))</f>
        <v>0.99961038847299721</v>
      </c>
      <c r="AH27" s="25">
        <f>((1+'input data'!$C$21)/(1-'input data'!$C$21)*'input data'!$C$33*'input data'!$C$37*0.5/(2*B27))*(V27-AB27+('input data'!$C$22*(B27^2-'input data'!$C$6^2)/(('input data'!$C$22+'input data'!$C$23)*'input data'!$C$5^2+'input data'!$C$22*'input data'!$C$6^2))*(Y27-AB27))</f>
        <v>-1.1258668523651248E-3</v>
      </c>
      <c r="AI27" s="31">
        <f>-('input data'!$C$20*'input data'!$C$33*'input data'!$C$37/(1-'input data'!$C$21)/2/(2*B27^2))*(V27-AB27-(('input data'!$C$22+'input data'!$C$23)*B27^2+'input data'!$C$22*'input data'!$C$6^2)/(('input data'!$C$22+'input data'!$C$23)*'input data'!$C$5^2+'input data'!$C$22*'input data'!$C$6^2)*(Y27-AB27))</f>
        <v>0.49798391724352647</v>
      </c>
      <c r="AJ27" s="31">
        <f>('input data'!$C$20*'input data'!$C$33*'input data'!$C$37/(1-'input data'!$C$21)/2/(2*B27^2))*(V27-AB27-2*B27*B27*T27+(('input data'!$C$22+'input data'!$C$23)*B27^2-'input data'!$C$22*'input data'!$C$6^2)/(('input data'!$C$22+'input data'!$C$23)*'input data'!$C$5^2+'input data'!$C$22*'input data'!$C$6^2)*(Y27-AB27))</f>
        <v>0.50109028122255084</v>
      </c>
      <c r="AK27" s="32">
        <f>-('input data'!$C$20*'input data'!$C$33*'input data'!$C$37/2/(1-'input data'!$C$21))*(T27-'input data'!$C$23/(('input data'!$C$22+'input data'!$C$23)*'input data'!$C$5^2+'input data'!$C$22*'input data'!$C$6^2)*(Y27-AB27)/2)</f>
        <v>0.99928867446755842</v>
      </c>
    </row>
    <row r="28" spans="1:37">
      <c r="A28">
        <v>17</v>
      </c>
      <c r="B28" s="63">
        <f>$B$11+0.1/('input data'!$C$5-'input data'!$C$6)*A28^(LOG(('input data'!$C$5-'input data'!$C$6)^2/0.1,'calculations vs radius'!$A$111))</f>
        <v>2.1256351104512072</v>
      </c>
      <c r="C28" s="11">
        <f>'input data'!$C$15*LN('input data'!$C$5/B28)</f>
        <v>0.61535031578793098</v>
      </c>
      <c r="D28" s="11">
        <f>(B28*B28)*LN('input data'!$C$5/B28)+(B28*B28)/2</f>
        <v>30.063507167141534</v>
      </c>
      <c r="E28" s="17">
        <f>(1/(2*'input data'!$C$22+'input data'!$C$23))*('input data'!$C$15/(2*B28))*(D28-((B28^2-'input data'!$C$6^2)/('input data'!$C$5^2-'input data'!$C$6^2))*'input data'!$C$16-(('input data'!$C$5^2-B28^2)/('input data'!$C$5^2-'input data'!$C$6^2))*'input data'!$C$17)</f>
        <v>4.8422303465381138E-4</v>
      </c>
      <c r="F28" s="18">
        <f>-((1-2*'input data'!$C$21)/(1-'input data'!$C$21))*'input data'!$C$15/(2*'calculations vs radius'!B28^2)*(D28-'input data'!$C$17+((B28^2)/(1-2*'input data'!$C$21)+'input data'!$C$6^2)*(('input data'!$C$16-'input data'!$C$17)/('input data'!$C$5^2-'input data'!$C$6^2)))</f>
        <v>-0.22523050005008818</v>
      </c>
      <c r="G28" s="18">
        <f>((1-2*'input data'!$C$21)/(1-'input data'!$C$21))*'input data'!$C$15/(2*'calculations vs radius'!B28^2)*(D28-'input data'!$C$17-2*B28*B28*LN('input data'!$C$5/B28)-((B28*B28)/(1-2*'input data'!$C$21)-'input data'!$C$6^2)*(('input data'!$C$16-'input data'!$C$17)/('input data'!$C$5^2-'input data'!$C$6^2)))</f>
        <v>-0.19782470348908687</v>
      </c>
      <c r="H28" s="18">
        <f>-((1-2*'input data'!$C$21)/(1-'input data'!$C$21))*'input data'!$C$15*(LN('input data'!$C$5/B28)+('input data'!$C$21/(1-2*'input data'!$C$21))*(('input data'!$C$16-'input data'!$C$17)/('input data'!$C$5^2-'input data'!$C$6^2)))</f>
        <v>-0.37305668737692493</v>
      </c>
      <c r="I28" s="18">
        <f t="shared" si="3"/>
        <v>0.39011981573784282</v>
      </c>
      <c r="J28" s="18">
        <f t="shared" si="4"/>
        <v>0.41752561229884411</v>
      </c>
      <c r="K28" s="19">
        <f t="shared" si="5"/>
        <v>0.24229362841100605</v>
      </c>
      <c r="L28" s="17">
        <f>(1/(2*'input data'!$C$22+'input data'!$C$23))*('input data'!$C$15/(2*B28))*(D28-'input data'!$C$17+('input data'!$C$22*(B28^2-'input data'!$C$6^2)/(('input data'!$C$22+'input data'!$C$23)*'input data'!$C$5^2+'input data'!$C$22*'input data'!$C$6^2))*('input data'!$C$16-'input data'!$C$17))</f>
        <v>5.3936559442035851E-4</v>
      </c>
      <c r="M28" s="18">
        <f>-((1-2*'input data'!$C$21)/(1-'input data'!$C$21))*'input data'!$C$15/(2*'calculations vs radius'!B28^2)*(D28-'input data'!$C$17-(('input data'!$C$22+'input data'!$C$23)*B28^2+'input data'!$C$22*'input data'!$C$6^2)/(('input data'!$C$22+'input data'!$C$23)*'input data'!$C$5^2+'input data'!$C$22*'input data'!$C$6^2)*('input data'!$C$16-'input data'!$C$17))</f>
        <v>-0.17518772120710849</v>
      </c>
      <c r="N28" s="18">
        <f>((1-2*'input data'!$C$21)/(1-'input data'!$C$21))*'input data'!$C$15/(2*'calculations vs radius'!B28^2)*(D28-'input data'!$C$17-2*B28*B28*LN('input data'!$C$5/B28)+(('input data'!$C$22+'input data'!$C$23)*B28^2-'input data'!$C$22*'input data'!$C$6^2)/(('input data'!$C$22+'input data'!$C$23)*'input data'!$C$5^2+'input data'!$C$22*'input data'!$C$6^2)*('input data'!$C$16-'input data'!$C$17))</f>
        <v>-0.14787045040755448</v>
      </c>
      <c r="O28" s="18">
        <f>-((1-2*'input data'!$C$21)/(1-'input data'!$C$21))*'input data'!$C$15*(LN('input data'!$C$5/B28)-'input data'!$C$23/(('input data'!$C$22+'input data'!$C$23)*'input data'!$C$5^2+'input data'!$C$22*'input data'!$C$6^2)*('input data'!$C$16-'input data'!$C$17)/2)</f>
        <v>-0.3430575777995713</v>
      </c>
      <c r="P28" s="18">
        <f t="shared" si="6"/>
        <v>0.44016259458082252</v>
      </c>
      <c r="Q28" s="18">
        <f t="shared" si="7"/>
        <v>0.4674798653803765</v>
      </c>
      <c r="R28" s="19">
        <f t="shared" si="8"/>
        <v>0.27229273798835968</v>
      </c>
      <c r="S28" s="10">
        <f>SQRT('input data'!$C$6^2+2*'input data'!$C$34*$E$2)</f>
        <v>16.866133917312617</v>
      </c>
      <c r="T28" s="12">
        <f t="shared" si="9"/>
        <v>1.9983510552825119</v>
      </c>
      <c r="U28" s="12">
        <f t="shared" si="10"/>
        <v>-0.998351055282512</v>
      </c>
      <c r="V28" s="14">
        <f t="shared" si="11"/>
        <v>-581.83838762662776</v>
      </c>
      <c r="W28" s="12">
        <f>IF((('input data'!$C$5-S28)/$E$3)&gt;0,ERFC(('input data'!$C$5-S28)/$E$3),2-ERFC(-('input data'!$C$5-S28)/$E$3))</f>
        <v>0</v>
      </c>
      <c r="X28" s="12">
        <f>IF((('input data'!$C$5-S28)/$E$3)&gt;0,ERF(('input data'!$C$5-S28)/$E$3),-ERF(-('input data'!$C$5-S28)/$E$3))</f>
        <v>1</v>
      </c>
      <c r="Y28" s="14">
        <f>('input data'!$C$5^2-S28^2)*W28+($E$3^2)/2*X28-$E$3*('input data'!$C$5+S28)/SQRT(PI())*EXP(-((('input data'!$C$5-S28)/$E$3)^2))</f>
        <v>21.938214134574693</v>
      </c>
      <c r="Z28" s="12">
        <f>IF((('input data'!$C$6-S28)/$E$3)&gt;0,ERFC(('input data'!$C$6-S28)/$E$3),2-ERFC(-('input data'!$C$6-S28)/$E$3))</f>
        <v>1.9996558555262181</v>
      </c>
      <c r="AA28" s="12">
        <f>IF((('input data'!$C$6-S28)/$E$3)&gt;0,ERF(('input data'!$C$6-S28)/$E$3),-ERF(-('input data'!$C$6-S28)/$E$3))</f>
        <v>-0.99965585552621805</v>
      </c>
      <c r="AB28" s="14">
        <f>('input data'!$C$6^2-S28^2)*Z28+($E$3^2)/2*AA28-$E$3*('input data'!$C$6+S28)/SQRT(PI())*EXP(-((('input data'!$C$6-S28)/$E$3)^2))</f>
        <v>-590.85036397679983</v>
      </c>
      <c r="AC28" s="13">
        <f>'input data'!$C$37/2*T28</f>
        <v>-69.942286934887917</v>
      </c>
      <c r="AD28" s="25">
        <f>((1+'input data'!$C$21)/(1-'input data'!$C$21)*'input data'!$C$33*'input data'!$C$37*0.5/(2*B28))*(V28-((B28^2-'input data'!$C$6^2)/('input data'!$C$5^2-'input data'!$C$6^2))*Y28-(('input data'!$C$5^2-B28^2)/('input data'!$C$5^2-'input data'!$C$6^2))*AB28)</f>
        <v>-1.3774680509388963E-3</v>
      </c>
      <c r="AE28" s="26">
        <f>-('input data'!$C$20*'input data'!$C$33*'input data'!$C$37/(1-'input data'!$C$21)/2/(2*B28^2))*(V28-AB28+(B28^2/(1-2*'input data'!$C$21)+'input data'!$C$6^2)*((Y28-AB28)/('input data'!$C$5^2-'input data'!$C$6^2)))</f>
        <v>0.4990181746212618</v>
      </c>
      <c r="AF28" s="26">
        <f>('input data'!$C$20*'input data'!$C$33*'input data'!$C$37/(1-'input data'!$C$21)/2/(2*B28^2))*(V28-AB28-2*B28^2*T28-(B28^2/(1-2*'input data'!$C$21)-'input data'!$C$6^2)*((Y28-AB28)/('input data'!$C$5^2-'input data'!$C$6^2)))</f>
        <v>0.50092333875029338</v>
      </c>
      <c r="AG28" s="27">
        <f>-('input data'!$C$20*'input data'!$C$33*'input data'!$C$37/2/(1-'input data'!$C$21))*(T28+('input data'!$C$21/(1-2*'input data'!$C$21))*((Y28-AB28)/('input data'!$C$5^2-'input data'!$C$6^2)))</f>
        <v>0.99940532336034593</v>
      </c>
      <c r="AH28" s="25">
        <f>((1+'input data'!$C$21)/(1-'input data'!$C$21)*'input data'!$C$33*'input data'!$C$37*0.5/(2*B28))*(V28-AB28+('input data'!$C$22*(B28^2-'input data'!$C$6^2)/(('input data'!$C$22+'input data'!$C$23)*'input data'!$C$5^2+'input data'!$C$22*'input data'!$C$6^2))*(Y28-AB28))</f>
        <v>-1.3780594062831777E-3</v>
      </c>
      <c r="AI28" s="31">
        <f>-('input data'!$C$20*'input data'!$C$33*'input data'!$C$37/(1-'input data'!$C$21)/2/(2*B28^2))*(V28-AB28-(('input data'!$C$22+'input data'!$C$23)*B28^2+'input data'!$C$22*'input data'!$C$6^2)/(('input data'!$C$22+'input data'!$C$23)*'input data'!$C$5^2+'input data'!$C$22*'input data'!$C$6^2)*(Y28-AB28))</f>
        <v>0.49848150993182</v>
      </c>
      <c r="AJ28" s="31">
        <f>('input data'!$C$20*'input data'!$C$33*'input data'!$C$37/(1-'input data'!$C$21)/2/(2*B28^2))*(V28-AB28-2*B28*B28*T28+(('input data'!$C$22+'input data'!$C$23)*B28^2-'input data'!$C$22*'input data'!$C$6^2)/(('input data'!$C$22+'input data'!$C$23)*'input data'!$C$5^2+'input data'!$C$22*'input data'!$C$6^2)*(Y28-AB28))</f>
        <v>0.50038762342160603</v>
      </c>
      <c r="AK28" s="32">
        <f>-('input data'!$C$20*'input data'!$C$33*'input data'!$C$37/2/(1-'input data'!$C$21))*(T28-'input data'!$C$23/(('input data'!$C$22+'input data'!$C$23)*'input data'!$C$5^2+'input data'!$C$22*'input data'!$C$6^2)*(Y28-AB28)/2)</f>
        <v>0.99908360935490714</v>
      </c>
    </row>
    <row r="29" spans="1:37">
      <c r="A29">
        <v>18</v>
      </c>
      <c r="B29" s="63">
        <f>$B$11+0.1/('input data'!$C$5-'input data'!$C$6)*A29^(LOG(('input data'!$C$5-'input data'!$C$6)^2/0.1,'calculations vs radius'!$A$111))</f>
        <v>2.5742448840944916</v>
      </c>
      <c r="C29" s="11">
        <f>'input data'!$C$15*LN('input data'!$C$5/B29)</f>
        <v>0.59620231962928527</v>
      </c>
      <c r="D29" s="11">
        <f>(B29*B29)*LN('input data'!$C$5/B29)+(B29*B29)/2</f>
        <v>42.823291670135859</v>
      </c>
      <c r="E29" s="17">
        <f>(1/(2*'input data'!$C$22+'input data'!$C$23))*('input data'!$C$15/(2*B29))*(D29-((B29^2-'input data'!$C$6^2)/('input data'!$C$5^2-'input data'!$C$6^2))*'input data'!$C$16-(('input data'!$C$5^2-B29^2)/('input data'!$C$5^2-'input data'!$C$6^2))*'input data'!$C$17)</f>
        <v>5.687288359862878E-4</v>
      </c>
      <c r="F29" s="18">
        <f>-((1-2*'input data'!$C$21)/(1-'input data'!$C$21))*'input data'!$C$15/(2*'calculations vs radius'!B29^2)*(D29-'input data'!$C$17+((B29^2)/(1-2*'input data'!$C$21)+'input data'!$C$6^2)*(('input data'!$C$16-'input data'!$C$17)/('input data'!$C$5^2-'input data'!$C$6^2)))</f>
        <v>-0.21994494305136872</v>
      </c>
      <c r="G29" s="18">
        <f>((1-2*'input data'!$C$21)/(1-'input data'!$C$21))*'input data'!$C$15/(2*'calculations vs radius'!B29^2)*(D29-'input data'!$C$17-2*B29*B29*LN('input data'!$C$5/B29)-((B29*B29)/(1-2*'input data'!$C$21)-'input data'!$C$6^2)*(('input data'!$C$16-'input data'!$C$17)/('input data'!$C$5^2-'input data'!$C$6^2)))</f>
        <v>-0.19216854839715164</v>
      </c>
      <c r="H29" s="18">
        <f>-((1-2*'input data'!$C$21)/(1-'input data'!$C$21))*'input data'!$C$15*(LN('input data'!$C$5/B29)+('input data'!$C$21/(1-2*'input data'!$C$21))*(('input data'!$C$16-'input data'!$C$17)/('input data'!$C$5^2-'input data'!$C$6^2)))</f>
        <v>-0.36211497528627029</v>
      </c>
      <c r="I29" s="18">
        <f t="shared" si="3"/>
        <v>0.37625737657791658</v>
      </c>
      <c r="J29" s="18">
        <f t="shared" si="4"/>
        <v>0.40403377123213363</v>
      </c>
      <c r="K29" s="19">
        <f t="shared" si="5"/>
        <v>0.23408734434301498</v>
      </c>
      <c r="L29" s="17">
        <f>(1/(2*'input data'!$C$22+'input data'!$C$23))*('input data'!$C$15/(2*B29))*(D29-'input data'!$C$17+('input data'!$C$22*(B29^2-'input data'!$C$6^2)/(('input data'!$C$22+'input data'!$C$23)*'input data'!$C$5^2+'input data'!$C$22*'input data'!$C$6^2))*('input data'!$C$16-'input data'!$C$17))</f>
        <v>6.3555621893462977E-4</v>
      </c>
      <c r="M29" s="18">
        <f>-((1-2*'input data'!$C$21)/(1-'input data'!$C$21))*'input data'!$C$15/(2*'calculations vs radius'!B29^2)*(D29-'input data'!$C$17-(('input data'!$C$22+'input data'!$C$23)*B29^2+'input data'!$C$22*'input data'!$C$6^2)/(('input data'!$C$22+'input data'!$C$23)*'input data'!$C$5^2+'input data'!$C$22*'input data'!$C$6^2)*('input data'!$C$16-'input data'!$C$17))</f>
        <v>-0.16991624721745033</v>
      </c>
      <c r="N29" s="18">
        <f>((1-2*'input data'!$C$21)/(1-'input data'!$C$21))*'input data'!$C$15/(2*'calculations vs radius'!B29^2)*(D29-'input data'!$C$17-2*B29*B29*LN('input data'!$C$5/B29)+(('input data'!$C$22+'input data'!$C$23)*B29^2-'input data'!$C$22*'input data'!$C$6^2)/(('input data'!$C$22+'input data'!$C$23)*'input data'!$C$5^2+'input data'!$C$22*'input data'!$C$6^2)*('input data'!$C$16-'input data'!$C$17))</f>
        <v>-0.14220021230655797</v>
      </c>
      <c r="O29" s="18">
        <f>-((1-2*'input data'!$C$21)/(1-'input data'!$C$21))*'input data'!$C$15*(LN('input data'!$C$5/B29)-'input data'!$C$23/(('input data'!$C$22+'input data'!$C$23)*'input data'!$C$5^2+'input data'!$C$22*'input data'!$C$6^2)*('input data'!$C$16-'input data'!$C$17)/2)</f>
        <v>-0.33211586570891666</v>
      </c>
      <c r="P29" s="18">
        <f t="shared" si="6"/>
        <v>0.42628607241183492</v>
      </c>
      <c r="Q29" s="18">
        <f t="shared" si="7"/>
        <v>0.45400210732272728</v>
      </c>
      <c r="R29" s="19">
        <f t="shared" si="8"/>
        <v>0.26408645392036861</v>
      </c>
      <c r="S29" s="10">
        <f>SQRT('input data'!$C$6^2+2*'input data'!$C$34*$E$2)</f>
        <v>16.866133917312617</v>
      </c>
      <c r="T29" s="12">
        <f t="shared" si="9"/>
        <v>1.9977216901907018</v>
      </c>
      <c r="U29" s="12">
        <f t="shared" si="10"/>
        <v>-0.99772169019070178</v>
      </c>
      <c r="V29" s="14">
        <f t="shared" si="11"/>
        <v>-577.6256918920493</v>
      </c>
      <c r="W29" s="12">
        <f>IF((('input data'!$C$5-S29)/$E$3)&gt;0,ERFC(('input data'!$C$5-S29)/$E$3),2-ERFC(-('input data'!$C$5-S29)/$E$3))</f>
        <v>0</v>
      </c>
      <c r="X29" s="12">
        <f>IF((('input data'!$C$5-S29)/$E$3)&gt;0,ERF(('input data'!$C$5-S29)/$E$3),-ERF(-('input data'!$C$5-S29)/$E$3))</f>
        <v>1</v>
      </c>
      <c r="Y29" s="14">
        <f>('input data'!$C$5^2-S29^2)*W29+($E$3^2)/2*X29-$E$3*('input data'!$C$5+S29)/SQRT(PI())*EXP(-((('input data'!$C$5-S29)/$E$3)^2))</f>
        <v>21.938214134574693</v>
      </c>
      <c r="Z29" s="12">
        <f>IF((('input data'!$C$6-S29)/$E$3)&gt;0,ERFC(('input data'!$C$6-S29)/$E$3),2-ERFC(-('input data'!$C$6-S29)/$E$3))</f>
        <v>1.9996558555262181</v>
      </c>
      <c r="AA29" s="12">
        <f>IF((('input data'!$C$6-S29)/$E$3)&gt;0,ERF(('input data'!$C$6-S29)/$E$3),-ERF(-('input data'!$C$6-S29)/$E$3))</f>
        <v>-0.99965585552621805</v>
      </c>
      <c r="AB29" s="14">
        <f>('input data'!$C$6^2-S29^2)*Z29+($E$3^2)/2*AA29-$E$3*('input data'!$C$6+S29)/SQRT(PI())*EXP(-((('input data'!$C$6-S29)/$E$3)^2))</f>
        <v>-590.85036397679983</v>
      </c>
      <c r="AC29" s="13">
        <f>'input data'!$C$37/2*T29</f>
        <v>-69.920259156674561</v>
      </c>
      <c r="AD29" s="25">
        <f>((1+'input data'!$C$21)/(1-'input data'!$C$21)*'input data'!$C$33*'input data'!$C$37*0.5/(2*B29))*(V29-((B29^2-'input data'!$C$6^2)/('input data'!$C$5^2-'input data'!$C$6^2))*Y29-(('input data'!$C$5^2-B29^2)/('input data'!$C$5^2-'input data'!$C$6^2))*AB29)</f>
        <v>-1.6691110816049726E-3</v>
      </c>
      <c r="AE29" s="26">
        <f>-('input data'!$C$20*'input data'!$C$33*'input data'!$C$37/(1-'input data'!$C$21)/2/(2*B29^2))*(V29-AB29+(B29^2/(1-2*'input data'!$C$21)+'input data'!$C$6^2)*((Y29-AB29)/('input data'!$C$5^2-'input data'!$C$6^2)))</f>
        <v>0.49929666504123849</v>
      </c>
      <c r="AF29" s="26">
        <f>('input data'!$C$20*'input data'!$C$33*'input data'!$C$37/(1-'input data'!$C$21)/2/(2*B29^2))*(V29-AB29-2*B29^2*T29-(B29^2/(1-2*'input data'!$C$21)-'input data'!$C$6^2)*((Y29-AB29)/('input data'!$C$5^2-'input data'!$C$6^2)))</f>
        <v>0.5003301657844117</v>
      </c>
      <c r="AG29" s="27">
        <f>-('input data'!$C$20*'input data'!$C$33*'input data'!$C$37/2/(1-'input data'!$C$21))*(T29+('input data'!$C$21/(1-2*'input data'!$C$21))*((Y29-AB29)/('input data'!$C$5^2-'input data'!$C$6^2)))</f>
        <v>0.99909064081444088</v>
      </c>
      <c r="AH29" s="25">
        <f>((1+'input data'!$C$21)/(1-'input data'!$C$21)*'input data'!$C$33*'input data'!$C$37*0.5/(2*B29))*(V29-AB29+('input data'!$C$22*(B29^2-'input data'!$C$6^2)/(('input data'!$C$22+'input data'!$C$23)*'input data'!$C$5^2+'input data'!$C$22*'input data'!$C$6^2))*(Y29-AB29))</f>
        <v>-1.6698277463774963E-3</v>
      </c>
      <c r="AI29" s="31">
        <f>-('input data'!$C$20*'input data'!$C$33*'input data'!$C$37/(1-'input data'!$C$21)/2/(2*B29^2))*(V29-AB29-(('input data'!$C$22+'input data'!$C$23)*B29^2+'input data'!$C$22*'input data'!$C$6^2)/(('input data'!$C$22+'input data'!$C$23)*'input data'!$C$5^2+'input data'!$C$22*'input data'!$C$6^2)*(Y29-AB29))</f>
        <v>0.4987601513796544</v>
      </c>
      <c r="AJ29" s="31">
        <f>('input data'!$C$20*'input data'!$C$33*'input data'!$C$37/(1-'input data'!$C$21)/2/(2*B29^2))*(V29-AB29-2*B29*B29*T29+(('input data'!$C$22+'input data'!$C$23)*B29^2-'input data'!$C$22*'input data'!$C$6^2)/(('input data'!$C$22+'input data'!$C$23)*'input data'!$C$5^2+'input data'!$C$22*'input data'!$C$6^2)*(Y29-AB29))</f>
        <v>0.49979429942786652</v>
      </c>
      <c r="AK29" s="32">
        <f>-('input data'!$C$20*'input data'!$C$33*'input data'!$C$37/2/(1-'input data'!$C$21))*(T29-'input data'!$C$23/(('input data'!$C$22+'input data'!$C$23)*'input data'!$C$5^2+'input data'!$C$22*'input data'!$C$6^2)*(Y29-AB29)/2)</f>
        <v>0.99876892680900209</v>
      </c>
    </row>
    <row r="30" spans="1:37">
      <c r="A30">
        <v>19</v>
      </c>
      <c r="B30" s="63">
        <f>$B$11+0.1/('input data'!$C$5-'input data'!$C$6)*A30^(LOG(('input data'!$C$5-'input data'!$C$6)^2/0.1,'calculations vs radius'!$A$111))</f>
        <v>3.08968544148741</v>
      </c>
      <c r="C30" s="11">
        <f>'input data'!$C$15*LN('input data'!$C$5/B30)</f>
        <v>0.57795155344266913</v>
      </c>
      <c r="D30" s="11">
        <f>(B30*B30)*LN('input data'!$C$5/B30)+(B30*B30)/2</f>
        <v>59.94686291149749</v>
      </c>
      <c r="E30" s="17">
        <f>(1/(2*'input data'!$C$22+'input data'!$C$23))*('input data'!$C$15/(2*B30))*(D30-((B30^2-'input data'!$C$6^2)/('input data'!$C$5^2-'input data'!$C$6^2))*'input data'!$C$16-(('input data'!$C$5^2-B30^2)/('input data'!$C$5^2-'input data'!$C$6^2))*'input data'!$C$17)</f>
        <v>6.6214854485422867E-4</v>
      </c>
      <c r="F30" s="18">
        <f>-((1-2*'input data'!$C$21)/(1-'input data'!$C$21))*'input data'!$C$15/(2*'calculations vs radius'!B30^2)*(D30-'input data'!$C$17+((B30^2)/(1-2*'input data'!$C$21)+'input data'!$C$6^2)*(('input data'!$C$16-'input data'!$C$17)/('input data'!$C$5^2-'input data'!$C$6^2)))</f>
        <v>-0.21485187879389991</v>
      </c>
      <c r="G30" s="18">
        <f>((1-2*'input data'!$C$21)/(1-'input data'!$C$21))*'input data'!$C$15/(2*'calculations vs radius'!B30^2)*(D30-'input data'!$C$17-2*B30*B30*LN('input data'!$C$5/B30)-((B30*B30)/(1-2*'input data'!$C$21)-'input data'!$C$6^2)*(('input data'!$C$16-'input data'!$C$17)/('input data'!$C$5^2-'input data'!$C$6^2)))</f>
        <v>-0.18683260340512553</v>
      </c>
      <c r="H30" s="18">
        <f>-((1-2*'input data'!$C$21)/(1-'input data'!$C$21))*'input data'!$C$15*(LN('input data'!$C$5/B30)+('input data'!$C$21/(1-2*'input data'!$C$21))*(('input data'!$C$16-'input data'!$C$17)/('input data'!$C$5^2-'input data'!$C$6^2)))</f>
        <v>-0.35168596603677532</v>
      </c>
      <c r="I30" s="18">
        <f t="shared" si="3"/>
        <v>0.36309967464876924</v>
      </c>
      <c r="J30" s="18">
        <f t="shared" si="4"/>
        <v>0.3911189500375436</v>
      </c>
      <c r="K30" s="19">
        <f t="shared" si="5"/>
        <v>0.22626558740589381</v>
      </c>
      <c r="L30" s="17">
        <f>(1/(2*'input data'!$C$22+'input data'!$C$23))*('input data'!$C$15/(2*B30))*(D30-'input data'!$C$17+('input data'!$C$22*(B30^2-'input data'!$C$6^2)/(('input data'!$C$22+'input data'!$C$23)*'input data'!$C$5^2+'input data'!$C$22*'input data'!$C$6^2))*('input data'!$C$16-'input data'!$C$17))</f>
        <v>7.423938335601682E-4</v>
      </c>
      <c r="M30" s="18">
        <f>-((1-2*'input data'!$C$21)/(1-'input data'!$C$21))*'input data'!$C$15/(2*'calculations vs radius'!B30^2)*(D30-'input data'!$C$17-(('input data'!$C$22+'input data'!$C$23)*B30^2+'input data'!$C$22*'input data'!$C$6^2)/(('input data'!$C$22+'input data'!$C$23)*'input data'!$C$5^2+'input data'!$C$22*'input data'!$C$6^2)*('input data'!$C$16-'input data'!$C$17))</f>
        <v>-0.16483241261239526</v>
      </c>
      <c r="N30" s="18">
        <f>((1-2*'input data'!$C$21)/(1-'input data'!$C$21))*'input data'!$C$15/(2*'calculations vs radius'!B30^2)*(D30-'input data'!$C$17-2*B30*B30*LN('input data'!$C$5/B30)+(('input data'!$C$22+'input data'!$C$23)*B30^2-'input data'!$C$22*'input data'!$C$6^2)/(('input data'!$C$22+'input data'!$C$23)*'input data'!$C$5^2+'input data'!$C$22*'input data'!$C$6^2)*('input data'!$C$16-'input data'!$C$17))</f>
        <v>-0.13685503766211807</v>
      </c>
      <c r="O30" s="18">
        <f>-((1-2*'input data'!$C$21)/(1-'input data'!$C$21))*'input data'!$C$15*(LN('input data'!$C$5/B30)-'input data'!$C$23/(('input data'!$C$22+'input data'!$C$23)*'input data'!$C$5^2+'input data'!$C$22*'input data'!$C$6^2)*('input data'!$C$16-'input data'!$C$17)/2)</f>
        <v>-0.32168685645942163</v>
      </c>
      <c r="P30" s="18">
        <f t="shared" si="6"/>
        <v>0.4131191408302739</v>
      </c>
      <c r="Q30" s="18">
        <f t="shared" si="7"/>
        <v>0.44109651578055109</v>
      </c>
      <c r="R30" s="19">
        <f t="shared" si="8"/>
        <v>0.2562646969832475</v>
      </c>
      <c r="S30" s="10">
        <f>SQRT('input data'!$C$6^2+2*'input data'!$C$34*$E$2)</f>
        <v>16.866133917312617</v>
      </c>
      <c r="T30" s="12">
        <f t="shared" si="9"/>
        <v>1.9967314296545922</v>
      </c>
      <c r="U30" s="12">
        <f t="shared" si="10"/>
        <v>-0.99673142965459216</v>
      </c>
      <c r="V30" s="14">
        <f t="shared" si="11"/>
        <v>-571.79491441581376</v>
      </c>
      <c r="W30" s="12">
        <f>IF((('input data'!$C$5-S30)/$E$3)&gt;0,ERFC(('input data'!$C$5-S30)/$E$3),2-ERFC(-('input data'!$C$5-S30)/$E$3))</f>
        <v>0</v>
      </c>
      <c r="X30" s="12">
        <f>IF((('input data'!$C$5-S30)/$E$3)&gt;0,ERF(('input data'!$C$5-S30)/$E$3),-ERF(-('input data'!$C$5-S30)/$E$3))</f>
        <v>1</v>
      </c>
      <c r="Y30" s="14">
        <f>('input data'!$C$5^2-S30^2)*W30+($E$3^2)/2*X30-$E$3*('input data'!$C$5+S30)/SQRT(PI())*EXP(-((('input data'!$C$5-S30)/$E$3)^2))</f>
        <v>21.938214134574693</v>
      </c>
      <c r="Z30" s="12">
        <f>IF((('input data'!$C$6-S30)/$E$3)&gt;0,ERFC(('input data'!$C$6-S30)/$E$3),2-ERFC(-('input data'!$C$6-S30)/$E$3))</f>
        <v>1.9996558555262181</v>
      </c>
      <c r="AA30" s="12">
        <f>IF((('input data'!$C$6-S30)/$E$3)&gt;0,ERF(('input data'!$C$6-S30)/$E$3),-ERF(-('input data'!$C$6-S30)/$E$3))</f>
        <v>-0.99965585552621805</v>
      </c>
      <c r="AB30" s="14">
        <f>('input data'!$C$6^2-S30^2)*Z30+($E$3^2)/2*AA30-$E$3*('input data'!$C$6+S30)/SQRT(PI())*EXP(-((('input data'!$C$6-S30)/$E$3)^2))</f>
        <v>-590.85036397679983</v>
      </c>
      <c r="AC30" s="13">
        <f>'input data'!$C$37/2*T30</f>
        <v>-69.88560003791072</v>
      </c>
      <c r="AD30" s="25">
        <f>((1+'input data'!$C$21)/(1-'input data'!$C$21)*'input data'!$C$33*'input data'!$C$37*0.5/(2*B30))*(V30-((B30^2-'input data'!$C$6^2)/('input data'!$C$5^2-'input data'!$C$6^2))*Y30-(('input data'!$C$5^2-B30^2)/('input data'!$C$5^2-'input data'!$C$6^2))*AB30)</f>
        <v>-2.0038033123740751E-3</v>
      </c>
      <c r="AE30" s="26">
        <f>-('input data'!$C$20*'input data'!$C$33*'input data'!$C$37/(1-'input data'!$C$21)/2/(2*B30^2))*(V30-AB30+(B30^2/(1-2*'input data'!$C$21)+'input data'!$C$6^2)*((Y30-AB30)/('input data'!$C$5^2-'input data'!$C$6^2)))</f>
        <v>0.49941777279869148</v>
      </c>
      <c r="AF30" s="26">
        <f>('input data'!$C$20*'input data'!$C$33*'input data'!$C$37/(1-'input data'!$C$21)/2/(2*B30^2))*(V30-AB30-2*B30^2*T30-(B30^2/(1-2*'input data'!$C$21)-'input data'!$C$6^2)*((Y30-AB30)/('input data'!$C$5^2-'input data'!$C$6^2)))</f>
        <v>0.49971392775890394</v>
      </c>
      <c r="AG30" s="27">
        <f>-('input data'!$C$20*'input data'!$C$33*'input data'!$C$37/2/(1-'input data'!$C$21))*(T30+('input data'!$C$21/(1-2*'input data'!$C$21))*((Y30-AB30)/('input data'!$C$5^2-'input data'!$C$6^2)))</f>
        <v>0.99859551054638607</v>
      </c>
      <c r="AH30" s="25">
        <f>((1+'input data'!$C$21)/(1-'input data'!$C$21)*'input data'!$C$33*'input data'!$C$37*0.5/(2*B30))*(V30-AB30+('input data'!$C$22*(B30^2-'input data'!$C$6^2)/(('input data'!$C$22+'input data'!$C$23)*'input data'!$C$5^2+'input data'!$C$22*'input data'!$C$6^2))*(Y30-AB30))</f>
        <v>-2.0046638723577263E-3</v>
      </c>
      <c r="AI30" s="31">
        <f>-('input data'!$C$20*'input data'!$C$33*'input data'!$C$37/(1-'input data'!$C$21)/2/(2*B30^2))*(V30-AB30-(('input data'!$C$22+'input data'!$C$23)*B30^2+'input data'!$C$22*'input data'!$C$6^2)/(('input data'!$C$22+'input data'!$C$23)*'input data'!$C$5^2+'input data'!$C$22*'input data'!$C$6^2)*(Y30-AB30))</f>
        <v>0.49888135811699347</v>
      </c>
      <c r="AJ30" s="31">
        <f>('input data'!$C$20*'input data'!$C$33*'input data'!$C$37/(1-'input data'!$C$21)/2/(2*B30^2))*(V30-AB30-2*B30*B30*T30+(('input data'!$C$22+'input data'!$C$23)*B30^2-'input data'!$C$22*'input data'!$C$6^2)/(('input data'!$C$22+'input data'!$C$23)*'input data'!$C$5^2+'input data'!$C$22*'input data'!$C$6^2)*(Y30-AB30))</f>
        <v>0.4991779624224727</v>
      </c>
      <c r="AK30" s="32">
        <f>-('input data'!$C$20*'input data'!$C$33*'input data'!$C$37/2/(1-'input data'!$C$21))*(T30-'input data'!$C$23/(('input data'!$C$22+'input data'!$C$23)*'input data'!$C$5^2+'input data'!$C$22*'input data'!$C$6^2)*(Y30-AB30)/2)</f>
        <v>0.99827379654094728</v>
      </c>
    </row>
    <row r="31" spans="1:37">
      <c r="A31">
        <v>20</v>
      </c>
      <c r="B31" s="63">
        <f>$B$11+0.1/('input data'!$C$5-'input data'!$C$6)*A31^(LOG(('input data'!$C$5-'input data'!$C$6)^2/0.1,'calculations vs radius'!$A$111))</f>
        <v>3.6776010604701255</v>
      </c>
      <c r="C31" s="11">
        <f>'input data'!$C$15*LN('input data'!$C$5/B31)</f>
        <v>0.56053293047622021</v>
      </c>
      <c r="D31" s="11">
        <f>(B31*B31)*LN('input data'!$C$5/B31)+(B31*B31)/2</f>
        <v>82.575285744402393</v>
      </c>
      <c r="E31" s="17">
        <f>(1/(2*'input data'!$C$22+'input data'!$C$23))*('input data'!$C$15/(2*B31))*(D31-((B31^2-'input data'!$C$6^2)/('input data'!$C$5^2-'input data'!$C$6^2))*'input data'!$C$16-(('input data'!$C$5^2-B31^2)/('input data'!$C$5^2-'input data'!$C$6^2))*'input data'!$C$17)</f>
        <v>7.6473880405447648E-4</v>
      </c>
      <c r="F31" s="18">
        <f>-((1-2*'input data'!$C$21)/(1-'input data'!$C$21))*'input data'!$C$15/(2*'calculations vs radius'!B31^2)*(D31-'input data'!$C$17+((B31^2)/(1-2*'input data'!$C$21)+'input data'!$C$6^2)*(('input data'!$C$16-'input data'!$C$17)/('input data'!$C$5^2-'input data'!$C$6^2)))</f>
        <v>-0.20995621924933897</v>
      </c>
      <c r="G31" s="18">
        <f>((1-2*'input data'!$C$21)/(1-'input data'!$C$21))*'input data'!$C$15/(2*'calculations vs radius'!B31^2)*(D31-'input data'!$C$17-2*B31*B31*LN('input data'!$C$5/B31)-((B31*B31)/(1-2*'input data'!$C$21)-'input data'!$C$6^2)*(('input data'!$C$16-'input data'!$C$17)/('input data'!$C$5^2-'input data'!$C$6^2)))</f>
        <v>-0.18177476411171561</v>
      </c>
      <c r="H31" s="18">
        <f>-((1-2*'input data'!$C$21)/(1-'input data'!$C$21))*'input data'!$C$15*(LN('input data'!$C$5/B31)+('input data'!$C$21/(1-2*'input data'!$C$21))*(('input data'!$C$16-'input data'!$C$17)/('input data'!$C$5^2-'input data'!$C$6^2)))</f>
        <v>-0.34173246719880451</v>
      </c>
      <c r="I31" s="18">
        <f t="shared" si="3"/>
        <v>0.35057671122688128</v>
      </c>
      <c r="J31" s="18">
        <f t="shared" si="4"/>
        <v>0.3787581663645046</v>
      </c>
      <c r="K31" s="19">
        <f t="shared" si="5"/>
        <v>0.2188004632774157</v>
      </c>
      <c r="L31" s="17">
        <f>(1/(2*'input data'!$C$22+'input data'!$C$23))*('input data'!$C$15/(2*B31))*(D31-'input data'!$C$17+('input data'!$C$22*(B31^2-'input data'!$C$6^2)/(('input data'!$C$22+'input data'!$C$23)*'input data'!$C$5^2+'input data'!$C$22*'input data'!$C$6^2))*('input data'!$C$16-'input data'!$C$17))</f>
        <v>8.6028289746060992E-4</v>
      </c>
      <c r="M31" s="18">
        <f>-((1-2*'input data'!$C$21)/(1-'input data'!$C$21))*'input data'!$C$15/(2*'calculations vs radius'!B31^2)*(D31-'input data'!$C$17-(('input data'!$C$22+'input data'!$C$23)*B31^2+'input data'!$C$22*'input data'!$C$6^2)/(('input data'!$C$22+'input data'!$C$23)*'input data'!$C$5^2+'input data'!$C$22*'input data'!$C$6^2)*('input data'!$C$16-'input data'!$C$17))</f>
        <v>-0.15994291602148794</v>
      </c>
      <c r="N31" s="18">
        <f>((1-2*'input data'!$C$21)/(1-'input data'!$C$21))*'input data'!$C$15/(2*'calculations vs radius'!B31^2)*(D31-'input data'!$C$17-2*B31*B31*LN('input data'!$C$5/B31)+(('input data'!$C$22+'input data'!$C$23)*B31^2-'input data'!$C$22*'input data'!$C$6^2)/(('input data'!$C$22+'input data'!$C$23)*'input data'!$C$5^2+'input data'!$C$22*'input data'!$C$6^2)*('input data'!$C$16-'input data'!$C$17))</f>
        <v>-0.13179103541505455</v>
      </c>
      <c r="O31" s="18">
        <f>-((1-2*'input data'!$C$21)/(1-'input data'!$C$21))*'input data'!$C$15*(LN('input data'!$C$5/B31)-'input data'!$C$23/(('input data'!$C$22+'input data'!$C$23)*'input data'!$C$5^2+'input data'!$C$22*'input data'!$C$6^2)*('input data'!$C$16-'input data'!$C$17)/2)</f>
        <v>-0.31173335762145082</v>
      </c>
      <c r="P31" s="18">
        <f t="shared" si="6"/>
        <v>0.4005900144547323</v>
      </c>
      <c r="Q31" s="18">
        <f t="shared" si="7"/>
        <v>0.42874189506116567</v>
      </c>
      <c r="R31" s="19">
        <f t="shared" si="8"/>
        <v>0.24879957285476939</v>
      </c>
      <c r="S31" s="10">
        <f>SQRT('input data'!$C$6^2+2*'input data'!$C$34*$E$2)</f>
        <v>16.866133917312617</v>
      </c>
      <c r="T31" s="12">
        <f t="shared" si="9"/>
        <v>1.995133820415766</v>
      </c>
      <c r="U31" s="12">
        <f t="shared" si="10"/>
        <v>-0.99513382041576592</v>
      </c>
      <c r="V31" s="14">
        <f t="shared" si="11"/>
        <v>-563.85381091654654</v>
      </c>
      <c r="W31" s="12">
        <f>IF((('input data'!$C$5-S31)/$E$3)&gt;0,ERFC(('input data'!$C$5-S31)/$E$3),2-ERFC(-('input data'!$C$5-S31)/$E$3))</f>
        <v>0</v>
      </c>
      <c r="X31" s="12">
        <f>IF((('input data'!$C$5-S31)/$E$3)&gt;0,ERF(('input data'!$C$5-S31)/$E$3),-ERF(-('input data'!$C$5-S31)/$E$3))</f>
        <v>1</v>
      </c>
      <c r="Y31" s="14">
        <f>('input data'!$C$5^2-S31^2)*W31+($E$3^2)/2*X31-$E$3*('input data'!$C$5+S31)/SQRT(PI())*EXP(-((('input data'!$C$5-S31)/$E$3)^2))</f>
        <v>21.938214134574693</v>
      </c>
      <c r="Z31" s="12">
        <f>IF((('input data'!$C$6-S31)/$E$3)&gt;0,ERFC(('input data'!$C$6-S31)/$E$3),2-ERFC(-('input data'!$C$6-S31)/$E$3))</f>
        <v>1.9996558555262181</v>
      </c>
      <c r="AA31" s="12">
        <f>IF((('input data'!$C$6-S31)/$E$3)&gt;0,ERF(('input data'!$C$6-S31)/$E$3),-ERF(-('input data'!$C$6-S31)/$E$3))</f>
        <v>-0.99965585552621805</v>
      </c>
      <c r="AB31" s="14">
        <f>('input data'!$C$6^2-S31^2)*Z31+($E$3^2)/2*AA31-$E$3*('input data'!$C$6+S31)/SQRT(PI())*EXP(-((('input data'!$C$6-S31)/$E$3)^2))</f>
        <v>-590.85036397679983</v>
      </c>
      <c r="AC31" s="13">
        <f>'input data'!$C$37/2*T31</f>
        <v>-69.829683714551805</v>
      </c>
      <c r="AD31" s="25">
        <f>((1+'input data'!$C$21)/(1-'input data'!$C$21)*'input data'!$C$33*'input data'!$C$37*0.5/(2*B31))*(V31-((B31^2-'input data'!$C$6^2)/('input data'!$C$5^2-'input data'!$C$6^2))*Y31-(('input data'!$C$5^2-B31^2)/('input data'!$C$5^2-'input data'!$C$6^2))*AB31)</f>
        <v>-2.3850298205211214E-3</v>
      </c>
      <c r="AE31" s="26">
        <f>-('input data'!$C$20*'input data'!$C$33*'input data'!$C$37/(1-'input data'!$C$21)/2/(2*B31^2))*(V31-AB31+(B31^2/(1-2*'input data'!$C$21)+'input data'!$C$6^2)*((Y31-AB31)/('input data'!$C$5^2-'input data'!$C$6^2)))</f>
        <v>0.49940441778011563</v>
      </c>
      <c r="AF31" s="26">
        <f>('input data'!$C$20*'input data'!$C$33*'input data'!$C$37/(1-'input data'!$C$21)/2/(2*B31^2))*(V31-AB31-2*B31^2*T31-(B31^2/(1-2*'input data'!$C$21)-'input data'!$C$6^2)*((Y31-AB31)/('input data'!$C$5^2-'input data'!$C$6^2)))</f>
        <v>0.49892847815806673</v>
      </c>
      <c r="AG31" s="27">
        <f>-('input data'!$C$20*'input data'!$C$33*'input data'!$C$37/2/(1-'input data'!$C$21))*(T31+('input data'!$C$21/(1-2*'input data'!$C$21))*((Y31-AB31)/('input data'!$C$5^2-'input data'!$C$6^2)))</f>
        <v>0.997796705926973</v>
      </c>
      <c r="AH31" s="25">
        <f>((1+'input data'!$C$21)/(1-'input data'!$C$21)*'input data'!$C$33*'input data'!$C$37*0.5/(2*B31))*(V31-AB31+('input data'!$C$22*(B31^2-'input data'!$C$6^2)/(('input data'!$C$22+'input data'!$C$23)*'input data'!$C$5^2+'input data'!$C$22*'input data'!$C$6^2))*(Y31-AB31))</f>
        <v>-2.386054446698985E-3</v>
      </c>
      <c r="AI31" s="31">
        <f>-('input data'!$C$20*'input data'!$C$33*'input data'!$C$37/(1-'input data'!$C$21)/2/(2*B31^2))*(V31-AB31-(('input data'!$C$22+'input data'!$C$23)*B31^2+'input data'!$C$22*'input data'!$C$6^2)/(('input data'!$C$22+'input data'!$C$23)*'input data'!$C$5^2+'input data'!$C$22*'input data'!$C$6^2)*(Y31-AB31))</f>
        <v>0.49886806919066279</v>
      </c>
      <c r="AJ31" s="31">
        <f>('input data'!$C$20*'input data'!$C$33*'input data'!$C$37/(1-'input data'!$C$21)/2/(2*B31^2))*(V31-AB31-2*B31*B31*T31+(('input data'!$C$22+'input data'!$C$23)*B31^2-'input data'!$C$22*'input data'!$C$6^2)/(('input data'!$C$22+'input data'!$C$23)*'input data'!$C$5^2+'input data'!$C$22*'input data'!$C$6^2)*(Y31-AB31))</f>
        <v>0.49839244672939031</v>
      </c>
      <c r="AK31" s="32">
        <f>-('input data'!$C$20*'input data'!$C$33*'input data'!$C$37/2/(1-'input data'!$C$21))*(T31-'input data'!$C$23/(('input data'!$C$22+'input data'!$C$23)*'input data'!$C$5^2+'input data'!$C$22*'input data'!$C$6^2)*(Y31-AB31)/2)</f>
        <v>0.99747499192153422</v>
      </c>
    </row>
    <row r="32" spans="1:37">
      <c r="A32">
        <v>21</v>
      </c>
      <c r="B32" s="63">
        <f>$B$11+0.1/('input data'!$C$5-'input data'!$C$6)*A32^(LOG(('input data'!$C$5-'input data'!$C$6)^2/0.1,'calculations vs radius'!$A$111))</f>
        <v>4.34378659906519</v>
      </c>
      <c r="C32" s="11">
        <f>'input data'!$C$15*LN('input data'!$C$5/B32)</f>
        <v>0.54388484127432357</v>
      </c>
      <c r="D32" s="11">
        <f>(B32*B32)*LN('input data'!$C$5/B32)+(B32*B32)/2</f>
        <v>112.06008118286448</v>
      </c>
      <c r="E32" s="17">
        <f>(1/(2*'input data'!$C$22+'input data'!$C$23))*('input data'!$C$15/(2*B32))*(D32-((B32^2-'input data'!$C$6^2)/('input data'!$C$5^2-'input data'!$C$6^2))*'input data'!$C$16-(('input data'!$C$5^2-B32^2)/('input data'!$C$5^2-'input data'!$C$6^2))*'input data'!$C$17)</f>
        <v>8.7671979170974516E-4</v>
      </c>
      <c r="F32" s="18">
        <f>-((1-2*'input data'!$C$21)/(1-'input data'!$C$21))*'input data'!$C$15/(2*'calculations vs radius'!B32^2)*(D32-'input data'!$C$17+((B32^2)/(1-2*'input data'!$C$21)+'input data'!$C$6^2)*(('input data'!$C$16-'input data'!$C$17)/('input data'!$C$5^2-'input data'!$C$6^2)))</f>
        <v>-0.20525472509338458</v>
      </c>
      <c r="G32" s="18">
        <f>((1-2*'input data'!$C$21)/(1-'input data'!$C$21))*'input data'!$C$15/(2*'calculations vs radius'!B32^2)*(D32-'input data'!$C$17-2*B32*B32*LN('input data'!$C$5/B32)-((B32*B32)/(1-2*'input data'!$C$21)-'input data'!$C$6^2)*(('input data'!$C$16-'input data'!$C$17)/('input data'!$C$5^2-'input data'!$C$6^2)))</f>
        <v>-0.17696306443801479</v>
      </c>
      <c r="H32" s="18">
        <f>-((1-2*'input data'!$C$21)/(1-'input data'!$C$21))*'input data'!$C$15*(LN('input data'!$C$5/B32)+('input data'!$C$21/(1-2*'input data'!$C$21))*(('input data'!$C$16-'input data'!$C$17)/('input data'!$C$5^2-'input data'!$C$6^2)))</f>
        <v>-0.3322192733691493</v>
      </c>
      <c r="I32" s="18">
        <f t="shared" si="3"/>
        <v>0.33863011618093897</v>
      </c>
      <c r="J32" s="18">
        <f t="shared" si="4"/>
        <v>0.36692177683630878</v>
      </c>
      <c r="K32" s="19">
        <f t="shared" si="5"/>
        <v>0.21166556790517427</v>
      </c>
      <c r="L32" s="17">
        <f>(1/(2*'input data'!$C$22+'input data'!$C$23))*('input data'!$C$15/(2*B32))*(D32-'input data'!$C$17+('input data'!$C$22*(B32^2-'input data'!$C$6^2)/(('input data'!$C$22+'input data'!$C$23)*'input data'!$C$5^2+'input data'!$C$22*'input data'!$C$6^2))*('input data'!$C$16-'input data'!$C$17))</f>
        <v>9.8959503735271881E-4</v>
      </c>
      <c r="M32" s="18">
        <f>-((1-2*'input data'!$C$21)/(1-'input data'!$C$21))*'input data'!$C$15/(2*'calculations vs radius'!B32^2)*(D32-'input data'!$C$17-(('input data'!$C$22+'input data'!$C$23)*B32^2+'input data'!$C$22*'input data'!$C$6^2)/(('input data'!$C$22+'input data'!$C$23)*'input data'!$C$5^2+'input data'!$C$22*'input data'!$C$6^2)*('input data'!$C$16-'input data'!$C$17))</f>
        <v>-0.15524560975892382</v>
      </c>
      <c r="N32" s="18">
        <f>((1-2*'input data'!$C$21)/(1-'input data'!$C$21))*'input data'!$C$15/(2*'calculations vs radius'!B32^2)*(D32-'input data'!$C$17-2*B32*B32*LN('input data'!$C$5/B32)+(('input data'!$C$22+'input data'!$C$23)*B32^2-'input data'!$C$22*'input data'!$C$6^2)/(('input data'!$C$22+'input data'!$C$23)*'input data'!$C$5^2+'input data'!$C$22*'input data'!$C$6^2)*('input data'!$C$16-'input data'!$C$17))</f>
        <v>-0.12697514784796349</v>
      </c>
      <c r="O32" s="18">
        <f>-((1-2*'input data'!$C$21)/(1-'input data'!$C$21))*'input data'!$C$15*(LN('input data'!$C$5/B32)-'input data'!$C$23/(('input data'!$C$22+'input data'!$C$23)*'input data'!$C$5^2+'input data'!$C$22*'input data'!$C$6^2)*('input data'!$C$16-'input data'!$C$17)/2)</f>
        <v>-0.30222016379179567</v>
      </c>
      <c r="P32" s="18">
        <f t="shared" si="6"/>
        <v>0.38863923151539975</v>
      </c>
      <c r="Q32" s="18">
        <f t="shared" si="7"/>
        <v>0.41690969342636008</v>
      </c>
      <c r="R32" s="19">
        <f t="shared" si="8"/>
        <v>0.2416646774825279</v>
      </c>
      <c r="S32" s="10">
        <f>SQRT('input data'!$C$6^2+2*'input data'!$C$34*$E$2)</f>
        <v>16.866133917312617</v>
      </c>
      <c r="T32" s="12">
        <f t="shared" si="9"/>
        <v>1.9924942500718417</v>
      </c>
      <c r="U32" s="12">
        <f t="shared" si="10"/>
        <v>-0.99249425007184156</v>
      </c>
      <c r="V32" s="14">
        <f t="shared" si="11"/>
        <v>-553.1991395741112</v>
      </c>
      <c r="W32" s="12">
        <f>IF((('input data'!$C$5-S32)/$E$3)&gt;0,ERFC(('input data'!$C$5-S32)/$E$3),2-ERFC(-('input data'!$C$5-S32)/$E$3))</f>
        <v>0</v>
      </c>
      <c r="X32" s="12">
        <f>IF((('input data'!$C$5-S32)/$E$3)&gt;0,ERF(('input data'!$C$5-S32)/$E$3),-ERF(-('input data'!$C$5-S32)/$E$3))</f>
        <v>1</v>
      </c>
      <c r="Y32" s="14">
        <f>('input data'!$C$5^2-S32^2)*W32+($E$3^2)/2*X32-$E$3*('input data'!$C$5+S32)/SQRT(PI())*EXP(-((('input data'!$C$5-S32)/$E$3)^2))</f>
        <v>21.938214134574693</v>
      </c>
      <c r="Z32" s="12">
        <f>IF((('input data'!$C$6-S32)/$E$3)&gt;0,ERFC(('input data'!$C$6-S32)/$E$3),2-ERFC(-('input data'!$C$6-S32)/$E$3))</f>
        <v>1.9996558555262181</v>
      </c>
      <c r="AA32" s="12">
        <f>IF((('input data'!$C$6-S32)/$E$3)&gt;0,ERF(('input data'!$C$6-S32)/$E$3),-ERF(-('input data'!$C$6-S32)/$E$3))</f>
        <v>-0.99965585552621805</v>
      </c>
      <c r="AB32" s="14">
        <f>('input data'!$C$6^2-S32^2)*Z32+($E$3^2)/2*AA32-$E$3*('input data'!$C$6+S32)/SQRT(PI())*EXP(-((('input data'!$C$6-S32)/$E$3)^2))</f>
        <v>-590.85036397679983</v>
      </c>
      <c r="AC32" s="13">
        <f>'input data'!$C$37/2*T32</f>
        <v>-69.737298752514462</v>
      </c>
      <c r="AD32" s="25">
        <f>((1+'input data'!$C$21)/(1-'input data'!$C$21)*'input data'!$C$33*'input data'!$C$37*0.5/(2*B32))*(V32-((B32^2-'input data'!$C$6^2)/('input data'!$C$5^2-'input data'!$C$6^2))*Y32-(('input data'!$C$5^2-B32^2)/('input data'!$C$5^2-'input data'!$C$6^2))*AB32)</f>
        <v>-2.8161816577717928E-3</v>
      </c>
      <c r="AE32" s="26">
        <f>-('input data'!$C$20*'input data'!$C$33*'input data'!$C$37/(1-'input data'!$C$21)/2/(2*B32^2))*(V32-AB32+(B32^2/(1-2*'input data'!$C$21)+'input data'!$C$6^2)*((Y32-AB32)/('input data'!$C$5^2-'input data'!$C$6^2)))</f>
        <v>0.49924705747591946</v>
      </c>
      <c r="AF32" s="26">
        <f>('input data'!$C$20*'input data'!$C$33*'input data'!$C$37/(1-'input data'!$C$21)/2/(2*B32^2))*(V32-AB32-2*B32^2*T32-(B32^2/(1-2*'input data'!$C$21)-'input data'!$C$6^2)*((Y32-AB32)/('input data'!$C$5^2-'input data'!$C$6^2)))</f>
        <v>0.49776605329030071</v>
      </c>
      <c r="AG32" s="27">
        <f>-('input data'!$C$20*'input data'!$C$33*'input data'!$C$37/2/(1-'input data'!$C$21))*(T32+('input data'!$C$21/(1-2*'input data'!$C$21))*((Y32-AB32)/('input data'!$C$5^2-'input data'!$C$6^2)))</f>
        <v>0.99647692075501082</v>
      </c>
      <c r="AH32" s="25">
        <f>((1+'input data'!$C$21)/(1-'input data'!$C$21)*'input data'!$C$33*'input data'!$C$37*0.5/(2*B32))*(V32-AB32+('input data'!$C$22*(B32^2-'input data'!$C$6^2)/(('input data'!$C$22+'input data'!$C$23)*'input data'!$C$5^2+'input data'!$C$22*'input data'!$C$6^2))*(Y32-AB32))</f>
        <v>-2.8173921452796713E-3</v>
      </c>
      <c r="AI32" s="31">
        <f>-('input data'!$C$20*'input data'!$C$33*'input data'!$C$37/(1-'input data'!$C$21)/2/(2*B32^2))*(V32-AB32-(('input data'!$C$22+'input data'!$C$23)*B32^2+'input data'!$C$22*'input data'!$C$6^2)/(('input data'!$C$22+'input data'!$C$23)*'input data'!$C$5^2+'input data'!$C$22*'input data'!$C$6^2)*(Y32-AB32))</f>
        <v>0.49871075379793151</v>
      </c>
      <c r="AJ32" s="31">
        <f>('input data'!$C$20*'input data'!$C$33*'input data'!$C$37/(1-'input data'!$C$21)/2/(2*B32^2))*(V32-AB32-2*B32*B32*T32+(('input data'!$C$22+'input data'!$C$23)*B32^2-'input data'!$C$22*'input data'!$C$6^2)/(('input data'!$C$22+'input data'!$C$23)*'input data'!$C$5^2+'input data'!$C$22*'input data'!$C$6^2)*(Y32-AB32))</f>
        <v>0.49722997695015941</v>
      </c>
      <c r="AK32" s="32">
        <f>-('input data'!$C$20*'input data'!$C$33*'input data'!$C$37/2/(1-'input data'!$C$21))*(T32-'input data'!$C$23/(('input data'!$C$22+'input data'!$C$23)*'input data'!$C$5^2+'input data'!$C$22*'input data'!$C$6^2)*(Y32-AB32)/2)</f>
        <v>0.99615520674957203</v>
      </c>
    </row>
    <row r="33" spans="1:37">
      <c r="A33">
        <v>22</v>
      </c>
      <c r="B33" s="63">
        <f>$B$11+0.1/('input data'!$C$5-'input data'!$C$6)*A33^(LOG(('input data'!$C$5-'input data'!$C$6)^2/0.1,'calculations vs radius'!$A$111))</f>
        <v>5.0941836774042208</v>
      </c>
      <c r="C33" s="11">
        <f>'input data'!$C$15*LN('input data'!$C$5/B33)</f>
        <v>0.52795001349438042</v>
      </c>
      <c r="D33" s="11">
        <f>(B33*B33)*LN('input data'!$C$5/B33)+(B33*B33)/2</f>
        <v>149.98615736687296</v>
      </c>
      <c r="E33" s="17">
        <f>(1/(2*'input data'!$C$22+'input data'!$C$23))*('input data'!$C$15/(2*B33))*(D33-((B33^2-'input data'!$C$6^2)/('input data'!$C$5^2-'input data'!$C$6^2))*'input data'!$C$16-(('input data'!$C$5^2-B33^2)/('input data'!$C$5^2-'input data'!$C$6^2))*'input data'!$C$17)</f>
        <v>9.9827610272090945E-4</v>
      </c>
      <c r="F33" s="18">
        <f>-((1-2*'input data'!$C$21)/(1-'input data'!$C$21))*'input data'!$C$15/(2*'calculations vs radius'!B33^2)*(D33-'input data'!$C$17+((B33^2)/(1-2*'input data'!$C$21)+'input data'!$C$6^2)*(('input data'!$C$16-'input data'!$C$17)/('input data'!$C$5^2-'input data'!$C$6^2)))</f>
        <v>-0.20073997799976112</v>
      </c>
      <c r="G33" s="18">
        <f>((1-2*'input data'!$C$21)/(1-'input data'!$C$21))*'input data'!$C$15/(2*'calculations vs radius'!B33^2)*(D33-'input data'!$C$17-2*B33*B33*LN('input data'!$C$5/B33)-((B33*B33)/(1-2*'input data'!$C$21)-'input data'!$C$6^2)*(('input data'!$C$16-'input data'!$C$17)/('input data'!$C$5^2-'input data'!$C$6^2)))</f>
        <v>-0.17237219565738507</v>
      </c>
      <c r="H33" s="18">
        <f>-((1-2*'input data'!$C$21)/(1-'input data'!$C$21))*'input data'!$C$15*(LN('input data'!$C$5/B33)+('input data'!$C$21/(1-2*'input data'!$C$21))*(('input data'!$C$16-'input data'!$C$17)/('input data'!$C$5^2-'input data'!$C$6^2)))</f>
        <v>-0.32311365749489607</v>
      </c>
      <c r="I33" s="18">
        <f t="shared" si="3"/>
        <v>0.3272100354946193</v>
      </c>
      <c r="J33" s="18">
        <f t="shared" si="4"/>
        <v>0.35557781783699538</v>
      </c>
      <c r="K33" s="19">
        <f t="shared" si="5"/>
        <v>0.20483635599948435</v>
      </c>
      <c r="L33" s="17">
        <f>(1/(2*'input data'!$C$22+'input data'!$C$23))*('input data'!$C$15/(2*B33))*(D33-'input data'!$C$17+('input data'!$C$22*(B33^2-'input data'!$C$6^2)/(('input data'!$C$22+'input data'!$C$23)*'input data'!$C$5^2+'input data'!$C$22*'input data'!$C$6^2))*('input data'!$C$16-'input data'!$C$17))</f>
        <v>1.1306699100692367E-3</v>
      </c>
      <c r="M33" s="18">
        <f>-((1-2*'input data'!$C$21)/(1-'input data'!$C$21))*'input data'!$C$15/(2*'calculations vs radius'!B33^2)*(D33-'input data'!$C$17-(('input data'!$C$22+'input data'!$C$23)*B33^2+'input data'!$C$22*'input data'!$C$6^2)/(('input data'!$C$22+'input data'!$C$23)*'input data'!$C$5^2+'input data'!$C$22*'input data'!$C$6^2)*('input data'!$C$16-'input data'!$C$17))</f>
        <v>-0.1507337553472313</v>
      </c>
      <c r="N33" s="18">
        <f>((1-2*'input data'!$C$21)/(1-'input data'!$C$21))*'input data'!$C$15/(2*'calculations vs radius'!B33^2)*(D33-'input data'!$C$17-2*B33*B33*LN('input data'!$C$5/B33)+(('input data'!$C$22+'input data'!$C$23)*B33^2-'input data'!$C$22*'input data'!$C$6^2)/(('input data'!$C$22+'input data'!$C$23)*'input data'!$C$5^2+'input data'!$C$22*'input data'!$C$6^2)*('input data'!$C$16-'input data'!$C$17))</f>
        <v>-0.12238138638540283</v>
      </c>
      <c r="O33" s="18">
        <f>-((1-2*'input data'!$C$21)/(1-'input data'!$C$21))*'input data'!$C$15*(LN('input data'!$C$5/B33)-'input data'!$C$23/(('input data'!$C$22+'input data'!$C$23)*'input data'!$C$5^2+'input data'!$C$22*'input data'!$C$6^2)*('input data'!$C$16-'input data'!$C$17)/2)</f>
        <v>-0.29311454791754243</v>
      </c>
      <c r="P33" s="18">
        <f t="shared" si="6"/>
        <v>0.3772162581471491</v>
      </c>
      <c r="Q33" s="18">
        <f t="shared" si="7"/>
        <v>0.40556862710897756</v>
      </c>
      <c r="R33" s="19">
        <f t="shared" si="8"/>
        <v>0.23483546557683799</v>
      </c>
      <c r="S33" s="10">
        <f>SQRT('input data'!$C$6^2+2*'input data'!$C$34*$E$2)</f>
        <v>16.866133917312617</v>
      </c>
      <c r="T33" s="12">
        <f t="shared" si="9"/>
        <v>1.9880399185261894</v>
      </c>
      <c r="U33" s="12">
        <f t="shared" si="10"/>
        <v>-0.98803991852618944</v>
      </c>
      <c r="V33" s="14">
        <f t="shared" si="11"/>
        <v>-539.10294819504463</v>
      </c>
      <c r="W33" s="12">
        <f>IF((('input data'!$C$5-S33)/$E$3)&gt;0,ERFC(('input data'!$C$5-S33)/$E$3),2-ERFC(-('input data'!$C$5-S33)/$E$3))</f>
        <v>0</v>
      </c>
      <c r="X33" s="12">
        <f>IF((('input data'!$C$5-S33)/$E$3)&gt;0,ERF(('input data'!$C$5-S33)/$E$3),-ERF(-('input data'!$C$5-S33)/$E$3))</f>
        <v>1</v>
      </c>
      <c r="Y33" s="14">
        <f>('input data'!$C$5^2-S33^2)*W33+($E$3^2)/2*X33-$E$3*('input data'!$C$5+S33)/SQRT(PI())*EXP(-((('input data'!$C$5-S33)/$E$3)^2))</f>
        <v>21.938214134574693</v>
      </c>
      <c r="Z33" s="12">
        <f>IF((('input data'!$C$6-S33)/$E$3)&gt;0,ERFC(('input data'!$C$6-S33)/$E$3),2-ERFC(-('input data'!$C$6-S33)/$E$3))</f>
        <v>1.9996558555262181</v>
      </c>
      <c r="AA33" s="12">
        <f>IF((('input data'!$C$6-S33)/$E$3)&gt;0,ERF(('input data'!$C$6-S33)/$E$3),-ERF(-('input data'!$C$6-S33)/$E$3))</f>
        <v>-0.99965585552621805</v>
      </c>
      <c r="AB33" s="14">
        <f>('input data'!$C$6^2-S33^2)*Z33+($E$3^2)/2*AA33-$E$3*('input data'!$C$6+S33)/SQRT(PI())*EXP(-((('input data'!$C$6-S33)/$E$3)^2))</f>
        <v>-590.85036397679983</v>
      </c>
      <c r="AC33" s="13">
        <f>'input data'!$C$37/2*T33</f>
        <v>-69.581397148416627</v>
      </c>
      <c r="AD33" s="25">
        <f>((1+'input data'!$C$21)/(1-'input data'!$C$21)*'input data'!$C$33*'input data'!$C$37*0.5/(2*B33))*(V33-((B33^2-'input data'!$C$6^2)/('input data'!$C$5^2-'input data'!$C$6^2))*Y33-(('input data'!$C$5^2-B33^2)/('input data'!$C$5^2-'input data'!$C$6^2))*AB33)</f>
        <v>-3.3003803825556286E-3</v>
      </c>
      <c r="AE33" s="26">
        <f>-('input data'!$C$20*'input data'!$C$33*'input data'!$C$37/(1-'input data'!$C$21)/2/(2*B33^2))*(V33-AB33+(B33^2/(1-2*'input data'!$C$21)+'input data'!$C$6^2)*((Y33-AB33)/('input data'!$C$5^2-'input data'!$C$6^2)))</f>
        <v>0.49889948061816419</v>
      </c>
      <c r="AF33" s="26">
        <f>('input data'!$C$20*'input data'!$C$33*'input data'!$C$37/(1-'input data'!$C$21)/2/(2*B33^2))*(V33-AB33-2*B33^2*T33-(B33^2/(1-2*'input data'!$C$21)-'input data'!$C$6^2)*((Y33-AB33)/('input data'!$C$5^2-'input data'!$C$6^2)))</f>
        <v>0.49588646437522976</v>
      </c>
      <c r="AG33" s="27">
        <f>-('input data'!$C$20*'input data'!$C$33*'input data'!$C$37/2/(1-'input data'!$C$21))*(T33+('input data'!$C$21/(1-2*'input data'!$C$21))*((Y33-AB33)/('input data'!$C$5^2-'input data'!$C$6^2)))</f>
        <v>0.99424975498218471</v>
      </c>
      <c r="AH33" s="25">
        <f>((1+'input data'!$C$21)/(1-'input data'!$C$21)*'input data'!$C$33*'input data'!$C$37*0.5/(2*B33))*(V33-AB33+('input data'!$C$22*(B33^2-'input data'!$C$6^2)/(('input data'!$C$22+'input data'!$C$23)*'input data'!$C$5^2+'input data'!$C$22*'input data'!$C$6^2))*(Y33-AB33))</f>
        <v>-3.3018001894318111E-3</v>
      </c>
      <c r="AI33" s="31">
        <f>-('input data'!$C$20*'input data'!$C$33*'input data'!$C$37/(1-'input data'!$C$21)/2/(2*B33^2))*(V33-AB33-(('input data'!$C$22+'input data'!$C$23)*B33^2+'input data'!$C$22*'input data'!$C$6^2)/(('input data'!$C$22+'input data'!$C$23)*'input data'!$C$5^2+'input data'!$C$22*'input data'!$C$6^2)*(Y33-AB33))</f>
        <v>0.49836320796164002</v>
      </c>
      <c r="AJ33" s="31">
        <f>('input data'!$C$20*'input data'!$C$33*'input data'!$C$37/(1-'input data'!$C$21)/2/(2*B33^2))*(V33-AB33-2*B33*B33*T33+(('input data'!$C$22+'input data'!$C$23)*B33^2-'input data'!$C$22*'input data'!$C$6^2)/(('input data'!$C$22+'input data'!$C$23)*'input data'!$C$5^2+'input data'!$C$22*'input data'!$C$6^2)*(Y33-AB33))</f>
        <v>0.49535035701362484</v>
      </c>
      <c r="AK33" s="32">
        <f>-('input data'!$C$20*'input data'!$C$33*'input data'!$C$37/2/(1-'input data'!$C$21))*(T33-'input data'!$C$23/(('input data'!$C$22+'input data'!$C$23)*'input data'!$C$5^2+'input data'!$C$22*'input data'!$C$6^2)*(Y33-AB33)/2)</f>
        <v>0.99392804097674592</v>
      </c>
    </row>
    <row r="34" spans="1:37">
      <c r="A34">
        <v>23</v>
      </c>
      <c r="B34" s="63">
        <f>$B$11+0.1/('input data'!$C$5-'input data'!$C$6)*A34^(LOG(('input data'!$C$5-'input data'!$C$6)^2/0.1,'calculations vs radius'!$A$111))</f>
        <v>5.9348771362948751</v>
      </c>
      <c r="C34" s="11">
        <f>'input data'!$C$15*LN('input data'!$C$5/B34)</f>
        <v>0.5126757747048577</v>
      </c>
      <c r="D34" s="11">
        <f>(B34*B34)*LN('input data'!$C$5/B34)+(B34*B34)/2</f>
        <v>198.19530084884582</v>
      </c>
      <c r="E34" s="17">
        <f>(1/(2*'input data'!$C$22+'input data'!$C$23))*('input data'!$C$15/(2*B34))*(D34-((B34^2-'input data'!$C$6^2)/('input data'!$C$5^2-'input data'!$C$6^2))*'input data'!$C$16-(('input data'!$C$5^2-B34^2)/('input data'!$C$5^2-'input data'!$C$6^2))*'input data'!$C$17)</f>
        <v>1.1295573466457713E-3</v>
      </c>
      <c r="F34" s="18">
        <f>-((1-2*'input data'!$C$21)/(1-'input data'!$C$21))*'input data'!$C$15/(2*'calculations vs radius'!B34^2)*(D34-'input data'!$C$17+((B34^2)/(1-2*'input data'!$C$21)+'input data'!$C$6^2)*(('input data'!$C$16-'input data'!$C$17)/('input data'!$C$5^2-'input data'!$C$6^2)))</f>
        <v>-0.19640260283438615</v>
      </c>
      <c r="G34" s="18">
        <f>((1-2*'input data'!$C$21)/(1-'input data'!$C$21))*'input data'!$C$15/(2*'calculations vs radius'!B34^2)*(D34-'input data'!$C$17-2*B34*B34*LN('input data'!$C$5/B34)-((B34*B34)/(1-2*'input data'!$C$21)-'input data'!$C$6^2)*(('input data'!$C$16-'input data'!$C$17)/('input data'!$C$5^2-'input data'!$C$6^2)))</f>
        <v>-0.16798143437160415</v>
      </c>
      <c r="H34" s="18">
        <f>-((1-2*'input data'!$C$21)/(1-'input data'!$C$21))*'input data'!$C$15*(LN('input data'!$C$5/B34)+('input data'!$C$21/(1-2*'input data'!$C$21))*(('input data'!$C$16-'input data'!$C$17)/('input data'!$C$5^2-'input data'!$C$6^2)))</f>
        <v>-0.31438552104374023</v>
      </c>
      <c r="I34" s="18">
        <f t="shared" si="3"/>
        <v>0.31627317187047155</v>
      </c>
      <c r="J34" s="18">
        <f t="shared" si="4"/>
        <v>0.34469434033325352</v>
      </c>
      <c r="K34" s="19">
        <f t="shared" si="5"/>
        <v>0.19829025366111747</v>
      </c>
      <c r="L34" s="17">
        <f>(1/(2*'input data'!$C$22+'input data'!$C$23))*('input data'!$C$15/(2*B34))*(D34-'input data'!$C$17+('input data'!$C$22*(B34^2-'input data'!$C$6^2)/(('input data'!$C$22+'input data'!$C$23)*'input data'!$C$5^2+'input data'!$C$22*'input data'!$C$6^2))*('input data'!$C$16-'input data'!$C$17))</f>
        <v>1.2838157647212111E-3</v>
      </c>
      <c r="M34" s="18">
        <f>-((1-2*'input data'!$C$21)/(1-'input data'!$C$21))*'input data'!$C$15/(2*'calculations vs radius'!B34^2)*(D34-'input data'!$C$17-(('input data'!$C$22+'input data'!$C$23)*B34^2+'input data'!$C$22*'input data'!$C$6^2)/(('input data'!$C$22+'input data'!$C$23)*'input data'!$C$5^2+'input data'!$C$22*'input data'!$C$6^2)*('input data'!$C$16-'input data'!$C$17))</f>
        <v>-0.14639840889498565</v>
      </c>
      <c r="N34" s="18">
        <f>((1-2*'input data'!$C$21)/(1-'input data'!$C$21))*'input data'!$C$15/(2*'calculations vs radius'!B34^2)*(D34-'input data'!$C$17-2*B34*B34*LN('input data'!$C$5/B34)+(('input data'!$C$22+'input data'!$C$23)*B34^2-'input data'!$C$22*'input data'!$C$6^2)/(('input data'!$C$22+'input data'!$C$23)*'input data'!$C$5^2+'input data'!$C$22*'input data'!$C$6^2)*('input data'!$C$16-'input data'!$C$17))</f>
        <v>-0.11798859638649255</v>
      </c>
      <c r="O34" s="18">
        <f>-((1-2*'input data'!$C$21)/(1-'input data'!$C$21))*'input data'!$C$15*(LN('input data'!$C$5/B34)-'input data'!$C$23/(('input data'!$C$22+'input data'!$C$23)*'input data'!$C$5^2+'input data'!$C$22*'input data'!$C$6^2)*('input data'!$C$16-'input data'!$C$17)/2)</f>
        <v>-0.2843864114663866</v>
      </c>
      <c r="P34" s="18">
        <f t="shared" si="6"/>
        <v>0.36627736580987202</v>
      </c>
      <c r="Q34" s="18">
        <f t="shared" si="7"/>
        <v>0.39468717831836514</v>
      </c>
      <c r="R34" s="19">
        <f t="shared" si="8"/>
        <v>0.2282893632384711</v>
      </c>
      <c r="S34" s="10">
        <f>SQRT('input data'!$C$6^2+2*'input data'!$C$34*$E$2)</f>
        <v>16.866133917312617</v>
      </c>
      <c r="T34" s="12">
        <f t="shared" si="9"/>
        <v>1.9803954412307792</v>
      </c>
      <c r="U34" s="12">
        <f t="shared" si="10"/>
        <v>-0.98039544123077904</v>
      </c>
      <c r="V34" s="14">
        <f t="shared" si="11"/>
        <v>-520.70350355426103</v>
      </c>
      <c r="W34" s="12">
        <f>IF((('input data'!$C$5-S34)/$E$3)&gt;0,ERFC(('input data'!$C$5-S34)/$E$3),2-ERFC(-('input data'!$C$5-S34)/$E$3))</f>
        <v>0</v>
      </c>
      <c r="X34" s="12">
        <f>IF((('input data'!$C$5-S34)/$E$3)&gt;0,ERF(('input data'!$C$5-S34)/$E$3),-ERF(-('input data'!$C$5-S34)/$E$3))</f>
        <v>1</v>
      </c>
      <c r="Y34" s="14">
        <f>('input data'!$C$5^2-S34^2)*W34+($E$3^2)/2*X34-$E$3*('input data'!$C$5+S34)/SQRT(PI())*EXP(-((('input data'!$C$5-S34)/$E$3)^2))</f>
        <v>21.938214134574693</v>
      </c>
      <c r="Z34" s="12">
        <f>IF((('input data'!$C$6-S34)/$E$3)&gt;0,ERFC(('input data'!$C$6-S34)/$E$3),2-ERFC(-('input data'!$C$6-S34)/$E$3))</f>
        <v>1.9996558555262181</v>
      </c>
      <c r="AA34" s="12">
        <f>IF((('input data'!$C$6-S34)/$E$3)&gt;0,ERF(('input data'!$C$6-S34)/$E$3),-ERF(-('input data'!$C$6-S34)/$E$3))</f>
        <v>-0.99965585552621805</v>
      </c>
      <c r="AB34" s="14">
        <f>('input data'!$C$6^2-S34^2)*Z34+($E$3^2)/2*AA34-$E$3*('input data'!$C$6+S34)/SQRT(PI())*EXP(-((('input data'!$C$6-S34)/$E$3)^2))</f>
        <v>-590.85036397679983</v>
      </c>
      <c r="AC34" s="13">
        <f>'input data'!$C$37/2*T34</f>
        <v>-69.313840443077268</v>
      </c>
      <c r="AD34" s="25">
        <f>((1+'input data'!$C$21)/(1-'input data'!$C$21)*'input data'!$C$33*'input data'!$C$37*0.5/(2*B34))*(V34-((B34^2-'input data'!$C$6^2)/('input data'!$C$5^2-'input data'!$C$6^2))*Y34-(('input data'!$C$5^2-B34^2)/('input data'!$C$5^2-'input data'!$C$6^2))*AB34)</f>
        <v>-3.8401328738536205E-3</v>
      </c>
      <c r="AE34" s="26">
        <f>-('input data'!$C$20*'input data'!$C$33*'input data'!$C$37/(1-'input data'!$C$21)/2/(2*B34^2))*(V34-AB34+(B34^2/(1-2*'input data'!$C$21)+'input data'!$C$6^2)*((Y34-AB34)/('input data'!$C$5^2-'input data'!$C$6^2)))</f>
        <v>0.49826315160875351</v>
      </c>
      <c r="AF34" s="26">
        <f>('input data'!$C$20*'input data'!$C$33*'input data'!$C$37/(1-'input data'!$C$21)/2/(2*B34^2))*(V34-AB34-2*B34^2*T34-(B34^2/(1-2*'input data'!$C$21)-'input data'!$C$6^2)*((Y34-AB34)/('input data'!$C$5^2-'input data'!$C$6^2)))</f>
        <v>0.49270055473693536</v>
      </c>
      <c r="AG34" s="27">
        <f>-('input data'!$C$20*'input data'!$C$33*'input data'!$C$37/2/(1-'input data'!$C$21))*(T34+('input data'!$C$21/(1-2*'input data'!$C$21))*((Y34-AB34)/('input data'!$C$5^2-'input data'!$C$6^2)))</f>
        <v>0.99042751633447956</v>
      </c>
      <c r="AH34" s="25">
        <f>((1+'input data'!$C$21)/(1-'input data'!$C$21)*'input data'!$C$33*'input data'!$C$37*0.5/(2*B34))*(V34-AB34+('input data'!$C$22*(B34^2-'input data'!$C$6^2)/(('input data'!$C$22+'input data'!$C$23)*'input data'!$C$5^2+'input data'!$C$22*'input data'!$C$6^2))*(Y34-AB34))</f>
        <v>-3.8417871594057834E-3</v>
      </c>
      <c r="AI34" s="31">
        <f>-('input data'!$C$20*'input data'!$C$33*'input data'!$C$37/(1-'input data'!$C$21)/2/(2*B34^2))*(V34-AB34-(('input data'!$C$22+'input data'!$C$23)*B34^2+'input data'!$C$22*'input data'!$C$6^2)/(('input data'!$C$22+'input data'!$C$23)*'input data'!$C$5^2+'input data'!$C$22*'input data'!$C$6^2)*(Y34-AB34))</f>
        <v>0.49772690070838926</v>
      </c>
      <c r="AJ34" s="31">
        <f>('input data'!$C$20*'input data'!$C$33*'input data'!$C$37/(1-'input data'!$C$21)/2/(2*B34^2))*(V34-AB34-2*B34*B34*T34+(('input data'!$C$22+'input data'!$C$23)*B34^2-'input data'!$C$22*'input data'!$C$6^2)/(('input data'!$C$22+'input data'!$C$23)*'input data'!$C$5^2+'input data'!$C$22*'input data'!$C$6^2)*(Y34-AB34))</f>
        <v>0.4921644256191704</v>
      </c>
      <c r="AK34" s="32">
        <f>-('input data'!$C$20*'input data'!$C$33*'input data'!$C$37/2/(1-'input data'!$C$21))*(T34-'input data'!$C$23/(('input data'!$C$22+'input data'!$C$23)*'input data'!$C$5^2+'input data'!$C$22*'input data'!$C$6^2)*(Y34-AB34)/2)</f>
        <v>0.99010580232904077</v>
      </c>
    </row>
    <row r="35" spans="1:37">
      <c r="A35">
        <v>24</v>
      </c>
      <c r="B35" s="63">
        <f>$B$11+0.1/('input data'!$C$5-'input data'!$C$6)*A35^(LOG(('input data'!$C$5-'input data'!$C$6)^2/0.1,'calculations vs radius'!$A$111))</f>
        <v>6.8720917405355282</v>
      </c>
      <c r="C35" s="11">
        <f>'input data'!$C$15*LN('input data'!$C$5/B35)</f>
        <v>0.4980139863112123</v>
      </c>
      <c r="D35" s="11">
        <f>(B35*B35)*LN('input data'!$C$5/B35)+(B35*B35)/2</f>
        <v>258.81007569231406</v>
      </c>
      <c r="E35" s="17">
        <f>(1/(2*'input data'!$C$22+'input data'!$C$23))*('input data'!$C$15/(2*B35))*(D35-((B35^2-'input data'!$C$6^2)/('input data'!$C$5^2-'input data'!$C$6^2))*'input data'!$C$16-(('input data'!$C$5^2-B35^2)/('input data'!$C$5^2-'input data'!$C$6^2))*'input data'!$C$17)</f>
        <v>1.2706785564502805E-3</v>
      </c>
      <c r="F35" s="18">
        <f>-((1-2*'input data'!$C$21)/(1-'input data'!$C$21))*'input data'!$C$15/(2*'calculations vs radius'!B35^2)*(D35-'input data'!$C$17+((B35^2)/(1-2*'input data'!$C$21)+'input data'!$C$6^2)*(('input data'!$C$16-'input data'!$C$17)/('input data'!$C$5^2-'input data'!$C$6^2)))</f>
        <v>-0.19223250842078804</v>
      </c>
      <c r="G35" s="18">
        <f>((1-2*'input data'!$C$21)/(1-'input data'!$C$21))*'input data'!$C$15/(2*'calculations vs radius'!B35^2)*(D35-'input data'!$C$17-2*B35*B35*LN('input data'!$C$5/B35)-((B35*B35)/(1-2*'input data'!$C$21)-'input data'!$C$6^2)*(('input data'!$C$16-'input data'!$C$17)/('input data'!$C$5^2-'input data'!$C$6^2)))</f>
        <v>-0.16377336398883352</v>
      </c>
      <c r="H35" s="18">
        <f>-((1-2*'input data'!$C$21)/(1-'input data'!$C$21))*'input data'!$C$15*(LN('input data'!$C$5/B35)+('input data'!$C$21/(1-2*'input data'!$C$21))*(('input data'!$C$16-'input data'!$C$17)/('input data'!$C$5^2-'input data'!$C$6^2)))</f>
        <v>-0.30600735624737141</v>
      </c>
      <c r="I35" s="18">
        <f t="shared" si="3"/>
        <v>0.30578147789042426</v>
      </c>
      <c r="J35" s="18">
        <f t="shared" si="4"/>
        <v>0.33424062232237878</v>
      </c>
      <c r="K35" s="19">
        <f t="shared" si="5"/>
        <v>0.19200663006384089</v>
      </c>
      <c r="L35" s="17">
        <f>(1/(2*'input data'!$C$22+'input data'!$C$23))*('input data'!$C$15/(2*B35))*(D35-'input data'!$C$17+('input data'!$C$22*(B35^2-'input data'!$C$6^2)/(('input data'!$C$22+'input data'!$C$23)*'input data'!$C$5^2+'input data'!$C$22*'input data'!$C$6^2))*('input data'!$C$16-'input data'!$C$17))</f>
        <v>1.4493098054501005E-3</v>
      </c>
      <c r="M35" s="18">
        <f>-((1-2*'input data'!$C$21)/(1-'input data'!$C$21))*'input data'!$C$15/(2*'calculations vs radius'!B35^2)*(D35-'input data'!$C$17-(('input data'!$C$22+'input data'!$C$23)*B35^2+'input data'!$C$22*'input data'!$C$6^2)/(('input data'!$C$22+'input data'!$C$23)*'input data'!$C$5^2+'input data'!$C$22*'input data'!$C$6^2)*('input data'!$C$16-'input data'!$C$17))</f>
        <v>-0.14222975759706394</v>
      </c>
      <c r="N35" s="18">
        <f>((1-2*'input data'!$C$21)/(1-'input data'!$C$21))*'input data'!$C$15/(2*'calculations vs radius'!B35^2)*(D35-'input data'!$C$17-2*B35*B35*LN('input data'!$C$5/B35)+(('input data'!$C$22+'input data'!$C$23)*B35^2-'input data'!$C$22*'input data'!$C$6^2)/(('input data'!$C$22+'input data'!$C$23)*'input data'!$C$5^2+'input data'!$C$22*'input data'!$C$6^2)*('input data'!$C$16-'input data'!$C$17))</f>
        <v>-0.11377908288804549</v>
      </c>
      <c r="O35" s="18">
        <f>-((1-2*'input data'!$C$21)/(1-'input data'!$C$21))*'input data'!$C$15*(LN('input data'!$C$5/B35)-'input data'!$C$23/(('input data'!$C$22+'input data'!$C$23)*'input data'!$C$5^2+'input data'!$C$22*'input data'!$C$6^2)*('input data'!$C$16-'input data'!$C$17)/2)</f>
        <v>-0.27600824667001778</v>
      </c>
      <c r="P35" s="18">
        <f t="shared" si="6"/>
        <v>0.35578422871414839</v>
      </c>
      <c r="Q35" s="18">
        <f t="shared" si="7"/>
        <v>0.3842349034231668</v>
      </c>
      <c r="R35" s="19">
        <f t="shared" si="8"/>
        <v>0.22200573964119452</v>
      </c>
      <c r="S35" s="10">
        <f>SQRT('input data'!$C$6^2+2*'input data'!$C$34*$E$2)</f>
        <v>16.866133917312617</v>
      </c>
      <c r="T35" s="12">
        <f t="shared" si="9"/>
        <v>1.9671355410423956</v>
      </c>
      <c r="U35" s="12">
        <f t="shared" si="10"/>
        <v>-0.96713554104239563</v>
      </c>
      <c r="V35" s="14">
        <f t="shared" si="11"/>
        <v>-497.00867128774433</v>
      </c>
      <c r="W35" s="12">
        <f>IF((('input data'!$C$5-S35)/$E$3)&gt;0,ERFC(('input data'!$C$5-S35)/$E$3),2-ERFC(-('input data'!$C$5-S35)/$E$3))</f>
        <v>0</v>
      </c>
      <c r="X35" s="12">
        <f>IF((('input data'!$C$5-S35)/$E$3)&gt;0,ERF(('input data'!$C$5-S35)/$E$3),-ERF(-('input data'!$C$5-S35)/$E$3))</f>
        <v>1</v>
      </c>
      <c r="Y35" s="14">
        <f>('input data'!$C$5^2-S35^2)*W35+($E$3^2)/2*X35-$E$3*('input data'!$C$5+S35)/SQRT(PI())*EXP(-((('input data'!$C$5-S35)/$E$3)^2))</f>
        <v>21.938214134574693</v>
      </c>
      <c r="Z35" s="12">
        <f>IF((('input data'!$C$6-S35)/$E$3)&gt;0,ERFC(('input data'!$C$6-S35)/$E$3),2-ERFC(-('input data'!$C$6-S35)/$E$3))</f>
        <v>1.9996558555262181</v>
      </c>
      <c r="AA35" s="12">
        <f>IF((('input data'!$C$6-S35)/$E$3)&gt;0,ERF(('input data'!$C$6-S35)/$E$3),-ERF(-('input data'!$C$6-S35)/$E$3))</f>
        <v>-0.99965585552621805</v>
      </c>
      <c r="AB35" s="14">
        <f>('input data'!$C$6^2-S35^2)*Z35+($E$3^2)/2*AA35-$E$3*('input data'!$C$6+S35)/SQRT(PI())*EXP(-((('input data'!$C$6-S35)/$E$3)^2))</f>
        <v>-590.85036397679983</v>
      </c>
      <c r="AC35" s="13">
        <f>'input data'!$C$37/2*T35</f>
        <v>-68.849743936483847</v>
      </c>
      <c r="AD35" s="25">
        <f>((1+'input data'!$C$21)/(1-'input data'!$C$21)*'input data'!$C$33*'input data'!$C$37*0.5/(2*B35))*(V35-((B35^2-'input data'!$C$6^2)/('input data'!$C$5^2-'input data'!$C$6^2))*Y35-(('input data'!$C$5^2-B35^2)/('input data'!$C$5^2-'input data'!$C$6^2))*AB35)</f>
        <v>-4.436661788351874E-3</v>
      </c>
      <c r="AE35" s="26">
        <f>-('input data'!$C$20*'input data'!$C$33*'input data'!$C$37/(1-'input data'!$C$21)/2/(2*B35^2))*(V35-AB35+(B35^2/(1-2*'input data'!$C$21)+'input data'!$C$6^2)*((Y35-AB35)/('input data'!$C$5^2-'input data'!$C$6^2)))</f>
        <v>0.49715598048052545</v>
      </c>
      <c r="AF35" s="26">
        <f>('input data'!$C$20*'input data'!$C$33*'input data'!$C$37/(1-'input data'!$C$21)/2/(2*B35^2))*(V35-AB35-2*B35^2*T35-(B35^2/(1-2*'input data'!$C$21)-'input data'!$C$6^2)*((Y35-AB35)/('input data'!$C$5^2-'input data'!$C$6^2)))</f>
        <v>0.4871777757709716</v>
      </c>
      <c r="AG35" s="27">
        <f>-('input data'!$C$20*'input data'!$C$33*'input data'!$C$37/2/(1-'input data'!$C$21))*(T35+('input data'!$C$21/(1-2*'input data'!$C$21))*((Y35-AB35)/('input data'!$C$5^2-'input data'!$C$6^2)))</f>
        <v>0.9837975662402878</v>
      </c>
      <c r="AH35" s="25">
        <f>((1+'input data'!$C$21)/(1-'input data'!$C$21)*'input data'!$C$33*'input data'!$C$37*0.5/(2*B35))*(V35-AB35+('input data'!$C$22*(B35^2-'input data'!$C$6^2)/(('input data'!$C$22+'input data'!$C$23)*'input data'!$C$5^2+'input data'!$C$22*'input data'!$C$6^2))*(Y35-AB35))</f>
        <v>-4.4385774510305965E-3</v>
      </c>
      <c r="AI35" s="31">
        <f>-('input data'!$C$20*'input data'!$C$33*'input data'!$C$37/(1-'input data'!$C$21)/2/(2*B35^2))*(V35-AB35-(('input data'!$C$22+'input data'!$C$23)*B35^2+'input data'!$C$22*'input data'!$C$6^2)/(('input data'!$C$22+'input data'!$C$23)*'input data'!$C$5^2+'input data'!$C$22*'input data'!$C$6^2)*(Y35-AB35))</f>
        <v>0.49661974505630468</v>
      </c>
      <c r="AJ35" s="31">
        <f>('input data'!$C$20*'input data'!$C$33*'input data'!$C$37/(1-'input data'!$C$21)/2/(2*B35^2))*(V35-AB35-2*B35*B35*T35+(('input data'!$C$22+'input data'!$C$23)*B35^2-'input data'!$C$22*'input data'!$C$6^2)/(('input data'!$C$22+'input data'!$C$23)*'input data'!$C$5^2+'input data'!$C$22*'input data'!$C$6^2)*(Y35-AB35))</f>
        <v>0.48664163117706305</v>
      </c>
      <c r="AK35" s="32">
        <f>-('input data'!$C$20*'input data'!$C$33*'input data'!$C$37/2/(1-'input data'!$C$21))*(T35-'input data'!$C$23/(('input data'!$C$22+'input data'!$C$23)*'input data'!$C$5^2+'input data'!$C$22*'input data'!$C$6^2)*(Y35-AB35)/2)</f>
        <v>0.98347585223484901</v>
      </c>
    </row>
    <row r="36" spans="1:37">
      <c r="A36">
        <v>25</v>
      </c>
      <c r="B36" s="63">
        <f>$B$11+0.1/('input data'!$C$5-'input data'!$C$6)*A36^(LOG(('input data'!$C$5-'input data'!$C$6)^2/0.1,'calculations vs radius'!$A$111))</f>
        <v>7.9121891000089635</v>
      </c>
      <c r="C36" s="11">
        <f>'input data'!$C$15*LN('input data'!$C$5/B36)</f>
        <v>0.48392080597292492</v>
      </c>
      <c r="D36" s="11">
        <f>(B36*B36)*LN('input data'!$C$5/B36)+(B36*B36)/2</f>
        <v>334.25796946779582</v>
      </c>
      <c r="E36" s="17">
        <f>(1/(2*'input data'!$C$22+'input data'!$C$23))*('input data'!$C$15/(2*B36))*(D36-((B36^2-'input data'!$C$6^2)/('input data'!$C$5^2-'input data'!$C$6^2))*'input data'!$C$16-(('input data'!$C$5^2-B36^2)/('input data'!$C$5^2-'input data'!$C$6^2))*'input data'!$C$17)</f>
        <v>1.4217204722238165E-3</v>
      </c>
      <c r="F36" s="18">
        <f>-((1-2*'input data'!$C$21)/(1-'input data'!$C$21))*'input data'!$C$15/(2*'calculations vs radius'!B36^2)*(D36-'input data'!$C$17+((B36^2)/(1-2*'input data'!$C$21)+'input data'!$C$6^2)*(('input data'!$C$16-'input data'!$C$17)/('input data'!$C$5^2-'input data'!$C$6^2)))</f>
        <v>-0.1882195721375958</v>
      </c>
      <c r="G36" s="18">
        <f>((1-2*'input data'!$C$21)/(1-'input data'!$C$21))*'input data'!$C$15/(2*'calculations vs radius'!B36^2)*(D36-'input data'!$C$17-2*B36*B36*LN('input data'!$C$5/B36)-((B36*B36)/(1-2*'input data'!$C$21)-'input data'!$C$6^2)*(('input data'!$C$16-'input data'!$C$17)/('input data'!$C$5^2-'input data'!$C$6^2)))</f>
        <v>-0.15973305436443294</v>
      </c>
      <c r="H36" s="18">
        <f>-((1-2*'input data'!$C$21)/(1-'input data'!$C$21))*'input data'!$C$15*(LN('input data'!$C$5/B36)+('input data'!$C$21/(1-2*'input data'!$C$21))*(('input data'!$C$16-'input data'!$C$17)/('input data'!$C$5^2-'input data'!$C$6^2)))</f>
        <v>-0.29795411033977864</v>
      </c>
      <c r="I36" s="18">
        <f t="shared" si="3"/>
        <v>0.29570123383532909</v>
      </c>
      <c r="J36" s="18">
        <f t="shared" si="4"/>
        <v>0.324187751608492</v>
      </c>
      <c r="K36" s="19">
        <f t="shared" si="5"/>
        <v>0.18596669563314627</v>
      </c>
      <c r="L36" s="17">
        <f>(1/(2*'input data'!$C$22+'input data'!$C$23))*('input data'!$C$15/(2*B36))*(D36-'input data'!$C$17+('input data'!$C$22*(B36^2-'input data'!$C$6^2)/(('input data'!$C$22+'input data'!$C$23)*'input data'!$C$5^2+'input data'!$C$22*'input data'!$C$6^2))*('input data'!$C$16-'input data'!$C$17))</f>
        <v>1.627398423275149E-3</v>
      </c>
      <c r="M36" s="18">
        <f>-((1-2*'input data'!$C$21)/(1-'input data'!$C$21))*'input data'!$C$15/(2*'calculations vs radius'!B36^2)*(D36-'input data'!$C$17-(('input data'!$C$22+'input data'!$C$23)*B36^2+'input data'!$C$22*'input data'!$C$6^2)/(('input data'!$C$22+'input data'!$C$23)*'input data'!$C$5^2+'input data'!$C$22*'input data'!$C$6^2)*('input data'!$C$16-'input data'!$C$17))</f>
        <v>-0.13821786152163137</v>
      </c>
      <c r="N36" s="18">
        <f>((1-2*'input data'!$C$21)/(1-'input data'!$C$21))*'input data'!$C$15/(2*'calculations vs radius'!B36^2)*(D36-'input data'!$C$17-2*B36*B36*LN('input data'!$C$5/B36)+(('input data'!$C$22+'input data'!$C$23)*B36^2-'input data'!$C$22*'input data'!$C$6^2)/(('input data'!$C$22+'input data'!$C$23)*'input data'!$C$5^2+'input data'!$C$22*'input data'!$C$6^2)*('input data'!$C$16-'input data'!$C$17))</f>
        <v>-0.10973773305588527</v>
      </c>
      <c r="O36" s="18">
        <f>-((1-2*'input data'!$C$21)/(1-'input data'!$C$21))*'input data'!$C$15*(LN('input data'!$C$5/B36)-'input data'!$C$23/(('input data'!$C$22+'input data'!$C$23)*'input data'!$C$5^2+'input data'!$C$22*'input data'!$C$6^2)*('input data'!$C$16-'input data'!$C$17)/2)</f>
        <v>-0.26795500076242501</v>
      </c>
      <c r="P36" s="18">
        <f t="shared" si="6"/>
        <v>0.34570294445129357</v>
      </c>
      <c r="Q36" s="18">
        <f t="shared" si="7"/>
        <v>0.37418307291703967</v>
      </c>
      <c r="R36" s="19">
        <f t="shared" si="8"/>
        <v>0.21596580521049991</v>
      </c>
      <c r="S36" s="10">
        <f>SQRT('input data'!$C$6^2+2*'input data'!$C$34*$E$2)</f>
        <v>16.866133917312617</v>
      </c>
      <c r="T36" s="12">
        <f t="shared" si="9"/>
        <v>1.9440819400491907</v>
      </c>
      <c r="U36" s="12">
        <f t="shared" si="10"/>
        <v>-0.94408194004919066</v>
      </c>
      <c r="V36" s="14">
        <f t="shared" si="11"/>
        <v>-466.92803915690905</v>
      </c>
      <c r="W36" s="12">
        <f>IF((('input data'!$C$5-S36)/$E$3)&gt;0,ERFC(('input data'!$C$5-S36)/$E$3),2-ERFC(-('input data'!$C$5-S36)/$E$3))</f>
        <v>0</v>
      </c>
      <c r="X36" s="12">
        <f>IF((('input data'!$C$5-S36)/$E$3)&gt;0,ERF(('input data'!$C$5-S36)/$E$3),-ERF(-('input data'!$C$5-S36)/$E$3))</f>
        <v>1</v>
      </c>
      <c r="Y36" s="14">
        <f>('input data'!$C$5^2-S36^2)*W36+($E$3^2)/2*X36-$E$3*('input data'!$C$5+S36)/SQRT(PI())*EXP(-((('input data'!$C$5-S36)/$E$3)^2))</f>
        <v>21.938214134574693</v>
      </c>
      <c r="Z36" s="12">
        <f>IF((('input data'!$C$6-S36)/$E$3)&gt;0,ERFC(('input data'!$C$6-S36)/$E$3),2-ERFC(-('input data'!$C$6-S36)/$E$3))</f>
        <v>1.9996558555262181</v>
      </c>
      <c r="AA36" s="12">
        <f>IF((('input data'!$C$6-S36)/$E$3)&gt;0,ERF(('input data'!$C$6-S36)/$E$3),-ERF(-('input data'!$C$6-S36)/$E$3))</f>
        <v>-0.99965585552621805</v>
      </c>
      <c r="AB36" s="14">
        <f>('input data'!$C$6^2-S36^2)*Z36+($E$3^2)/2*AA36-$E$3*('input data'!$C$6+S36)/SQRT(PI())*EXP(-((('input data'!$C$6-S36)/$E$3)^2))</f>
        <v>-590.85036397679983</v>
      </c>
      <c r="AC36" s="13">
        <f>'input data'!$C$37/2*T36</f>
        <v>-68.042867901721678</v>
      </c>
      <c r="AD36" s="25">
        <f>((1+'input data'!$C$21)/(1-'input data'!$C$21)*'input data'!$C$33*'input data'!$C$37*0.5/(2*B36))*(V36-((B36^2-'input data'!$C$6^2)/('input data'!$C$5^2-'input data'!$C$6^2))*Y36-(('input data'!$C$5^2-B36^2)/('input data'!$C$5^2-'input data'!$C$6^2))*AB36)</f>
        <v>-5.0886409968731979E-3</v>
      </c>
      <c r="AE36" s="26">
        <f>-('input data'!$C$20*'input data'!$C$33*'input data'!$C$37/(1-'input data'!$C$21)/2/(2*B36^2))*(V36-AB36+(B36^2/(1-2*'input data'!$C$21)+'input data'!$C$6^2)*((Y36-AB36)/('input data'!$C$5^2-'input data'!$C$6^2)))</f>
        <v>0.49525884879594018</v>
      </c>
      <c r="AF36" s="26">
        <f>('input data'!$C$20*'input data'!$C$33*'input data'!$C$37/(1-'input data'!$C$21)/2/(2*B36^2))*(V36-AB36-2*B36^2*T36-(B36^2/(1-2*'input data'!$C$21)-'input data'!$C$6^2)*((Y36-AB36)/('input data'!$C$5^2-'input data'!$C$6^2)))</f>
        <v>0.47754810695895439</v>
      </c>
      <c r="AG36" s="27">
        <f>-('input data'!$C$20*'input data'!$C$33*'input data'!$C$37/2/(1-'input data'!$C$21))*(T36+('input data'!$C$21/(1-2*'input data'!$C$21))*((Y36-AB36)/('input data'!$C$5^2-'input data'!$C$6^2)))</f>
        <v>0.97227076574368532</v>
      </c>
      <c r="AH36" s="25">
        <f>((1+'input data'!$C$21)/(1-'input data'!$C$21)*'input data'!$C$33*'input data'!$C$37*0.5/(2*B36))*(V36-AB36+('input data'!$C$22*(B36^2-'input data'!$C$6^2)/(('input data'!$C$22+'input data'!$C$23)*'input data'!$C$5^2+'input data'!$C$22*'input data'!$C$6^2))*(Y36-AB36))</f>
        <v>-5.0908467115892515E-3</v>
      </c>
      <c r="AI36" s="31">
        <f>-('input data'!$C$20*'input data'!$C$33*'input data'!$C$37/(1-'input data'!$C$21)/2/(2*B36^2))*(V36-AB36-(('input data'!$C$22+'input data'!$C$23)*B36^2+'input data'!$C$22*'input data'!$C$6^2)/(('input data'!$C$22+'input data'!$C$23)*'input data'!$C$5^2+'input data'!$C$22*'input data'!$C$6^2)*(Y36-AB36))</f>
        <v>0.4947226245270307</v>
      </c>
      <c r="AJ36" s="31">
        <f>('input data'!$C$20*'input data'!$C$33*'input data'!$C$37/(1-'input data'!$C$21)/2/(2*B36^2))*(V36-AB36-2*B36*B36*T36+(('input data'!$C$22+'input data'!$C$23)*B36^2-'input data'!$C$22*'input data'!$C$6^2)/(('input data'!$C$22+'input data'!$C$23)*'input data'!$C$5^2+'input data'!$C$22*'input data'!$C$6^2)*(Y36-AB36))</f>
        <v>0.47701195120973466</v>
      </c>
      <c r="AK36" s="32">
        <f>-('input data'!$C$20*'input data'!$C$33*'input data'!$C$37/2/(1-'input data'!$C$21))*(T36-'input data'!$C$23/(('input data'!$C$22+'input data'!$C$23)*'input data'!$C$5^2+'input data'!$C$22*'input data'!$C$6^2)*(Y36-AB36)/2)</f>
        <v>0.97194905173824653</v>
      </c>
    </row>
    <row r="37" spans="1:37">
      <c r="A37">
        <v>26</v>
      </c>
      <c r="B37" s="63">
        <f>$B$11+0.1/('input data'!$C$5-'input data'!$C$6)*A37^(LOG(('input data'!$C$5-'input data'!$C$6)^2/0.1,'calculations vs radius'!$A$111))</f>
        <v>9.0616647855742247</v>
      </c>
      <c r="C37" s="11">
        <f>'input data'!$C$15*LN('input data'!$C$5/B37)</f>
        <v>0.4703563700444317</v>
      </c>
      <c r="D37" s="11">
        <f>(B37*B37)*LN('input data'!$C$5/B37)+(B37*B37)/2</f>
        <v>427.29561720829389</v>
      </c>
      <c r="E37" s="17">
        <f>(1/(2*'input data'!$C$22+'input data'!$C$23))*('input data'!$C$15/(2*B37))*(D37-((B37^2-'input data'!$C$6^2)/('input data'!$C$5^2-'input data'!$C$6^2))*'input data'!$C$16-(('input data'!$C$5^2-B37^2)/('input data'!$C$5^2-'input data'!$C$6^2))*'input data'!$C$17)</f>
        <v>1.5827297428179445E-3</v>
      </c>
      <c r="F37" s="18">
        <f>-((1-2*'input data'!$C$21)/(1-'input data'!$C$21))*'input data'!$C$15/(2*'calculations vs radius'!B37^2)*(D37-'input data'!$C$17+((B37^2)/(1-2*'input data'!$C$21)+'input data'!$C$6^2)*(('input data'!$C$16-'input data'!$C$17)/('input data'!$C$5^2-'input data'!$C$6^2)))</f>
        <v>-0.1843540067218267</v>
      </c>
      <c r="G37" s="18">
        <f>((1-2*'input data'!$C$21)/(1-'input data'!$C$21))*'input data'!$C$15/(2*'calculations vs radius'!B37^2)*(D37-'input data'!$C$17-2*B37*B37*LN('input data'!$C$5/B37)-((B37*B37)/(1-2*'input data'!$C$21)-'input data'!$C$6^2)*(('input data'!$C$16-'input data'!$C$17)/('input data'!$C$5^2-'input data'!$C$6^2)))</f>
        <v>-0.15584751353534879</v>
      </c>
      <c r="H37" s="18">
        <f>-((1-2*'input data'!$C$21)/(1-'input data'!$C$21))*'input data'!$C$15*(LN('input data'!$C$5/B37)+('input data'!$C$21/(1-2*'input data'!$C$21))*(('input data'!$C$16-'input data'!$C$17)/('input data'!$C$5^2-'input data'!$C$6^2)))</f>
        <v>-0.29020300409492533</v>
      </c>
      <c r="I37" s="18">
        <f t="shared" si="3"/>
        <v>0.28600236332260498</v>
      </c>
      <c r="J37" s="18">
        <f t="shared" si="4"/>
        <v>0.31450885650908289</v>
      </c>
      <c r="K37" s="19">
        <f t="shared" si="5"/>
        <v>0.18015336594950637</v>
      </c>
      <c r="L37" s="17">
        <f>(1/(2*'input data'!$C$22+'input data'!$C$23))*('input data'!$C$15/(2*B37))*(D37-'input data'!$C$17+('input data'!$C$22*(B37^2-'input data'!$C$6^2)/(('input data'!$C$22+'input data'!$C$23)*'input data'!$C$5^2+'input data'!$C$22*'input data'!$C$6^2))*('input data'!$C$16-'input data'!$C$17))</f>
        <v>1.8182973429116493E-3</v>
      </c>
      <c r="M37" s="18">
        <f>-((1-2*'input data'!$C$21)/(1-'input data'!$C$21))*'input data'!$C$15/(2*'calculations vs radius'!B37^2)*(D37-'input data'!$C$17-(('input data'!$C$22+'input data'!$C$23)*B37^2+'input data'!$C$22*'input data'!$C$6^2)/(('input data'!$C$22+'input data'!$C$23)*'input data'!$C$5^2+'input data'!$C$22*'input data'!$C$6^2)*('input data'!$C$16-'input data'!$C$17))</f>
        <v>-0.13435305518674226</v>
      </c>
      <c r="N37" s="18">
        <f>((1-2*'input data'!$C$21)/(1-'input data'!$C$21))*'input data'!$C$15/(2*'calculations vs radius'!B37^2)*(D37-'input data'!$C$17-2*B37*B37*LN('input data'!$C$5/B37)+(('input data'!$C$22+'input data'!$C$23)*B37^2-'input data'!$C$22*'input data'!$C$6^2)/(('input data'!$C$22+'input data'!$C$23)*'input data'!$C$5^2+'input data'!$C$22*'input data'!$C$6^2)*('input data'!$C$16-'input data'!$C$17))</f>
        <v>-0.10585143314592114</v>
      </c>
      <c r="O37" s="18">
        <f>-((1-2*'input data'!$C$21)/(1-'input data'!$C$21))*'input data'!$C$15*(LN('input data'!$C$5/B37)-'input data'!$C$23/(('input data'!$C$22+'input data'!$C$23)*'input data'!$C$5^2+'input data'!$C$22*'input data'!$C$6^2)*('input data'!$C$16-'input data'!$C$17)/2)</f>
        <v>-0.2602038945175717</v>
      </c>
      <c r="P37" s="18">
        <f t="shared" si="6"/>
        <v>0.33600331485768942</v>
      </c>
      <c r="Q37" s="18">
        <f t="shared" si="7"/>
        <v>0.36450493689851055</v>
      </c>
      <c r="R37" s="19">
        <f t="shared" si="8"/>
        <v>0.21015247552686001</v>
      </c>
      <c r="S37" s="10">
        <f>SQRT('input data'!$C$6^2+2*'input data'!$C$34*$E$2)</f>
        <v>16.866133917312617</v>
      </c>
      <c r="T37" s="12">
        <f t="shared" si="9"/>
        <v>1.9043383058965837</v>
      </c>
      <c r="U37" s="12">
        <f t="shared" si="10"/>
        <v>-0.90433830589658382</v>
      </c>
      <c r="V37" s="14">
        <f t="shared" si="11"/>
        <v>-429.36521852063862</v>
      </c>
      <c r="W37" s="12">
        <f>IF((('input data'!$C$5-S37)/$E$3)&gt;0,ERFC(('input data'!$C$5-S37)/$E$3),2-ERFC(-('input data'!$C$5-S37)/$E$3))</f>
        <v>0</v>
      </c>
      <c r="X37" s="12">
        <f>IF((('input data'!$C$5-S37)/$E$3)&gt;0,ERF(('input data'!$C$5-S37)/$E$3),-ERF(-('input data'!$C$5-S37)/$E$3))</f>
        <v>1</v>
      </c>
      <c r="Y37" s="14">
        <f>('input data'!$C$5^2-S37^2)*W37+($E$3^2)/2*X37-$E$3*('input data'!$C$5+S37)/SQRT(PI())*EXP(-((('input data'!$C$5-S37)/$E$3)^2))</f>
        <v>21.938214134574693</v>
      </c>
      <c r="Z37" s="12">
        <f>IF((('input data'!$C$6-S37)/$E$3)&gt;0,ERFC(('input data'!$C$6-S37)/$E$3),2-ERFC(-('input data'!$C$6-S37)/$E$3))</f>
        <v>1.9996558555262181</v>
      </c>
      <c r="AA37" s="12">
        <f>IF((('input data'!$C$6-S37)/$E$3)&gt;0,ERF(('input data'!$C$6-S37)/$E$3),-ERF(-('input data'!$C$6-S37)/$E$3))</f>
        <v>-0.99965585552621805</v>
      </c>
      <c r="AB37" s="14">
        <f>('input data'!$C$6^2-S37^2)*Z37+($E$3^2)/2*AA37-$E$3*('input data'!$C$6+S37)/SQRT(PI())*EXP(-((('input data'!$C$6-S37)/$E$3)^2))</f>
        <v>-590.85036397679983</v>
      </c>
      <c r="AC37" s="13">
        <f>'input data'!$C$37/2*T37</f>
        <v>-66.651840706380426</v>
      </c>
      <c r="AD37" s="25">
        <f>((1+'input data'!$C$21)/(1-'input data'!$C$21)*'input data'!$C$33*'input data'!$C$37*0.5/(2*B37))*(V37-((B37^2-'input data'!$C$6^2)/('input data'!$C$5^2-'input data'!$C$6^2))*Y37-(('input data'!$C$5^2-B37^2)/('input data'!$C$5^2-'input data'!$C$6^2))*AB37)</f>
        <v>-5.7899207301091065E-3</v>
      </c>
      <c r="AE37" s="26">
        <f>-('input data'!$C$20*'input data'!$C$33*'input data'!$C$37/(1-'input data'!$C$21)/2/(2*B37^2))*(V37-AB37+(B37^2/(1-2*'input data'!$C$21)+'input data'!$C$6^2)*((Y37-AB37)/('input data'!$C$5^2-'input data'!$C$6^2)))</f>
        <v>0.49203364466184224</v>
      </c>
      <c r="AF37" s="26">
        <f>('input data'!$C$20*'input data'!$C$33*'input data'!$C$37/(1-'input data'!$C$21)/2/(2*B37^2))*(V37-AB37-2*B37^2*T37-(B37^2/(1-2*'input data'!$C$21)-'input data'!$C$6^2)*((Y37-AB37)/('input data'!$C$5^2-'input data'!$C$6^2)))</f>
        <v>0.46090149401674874</v>
      </c>
      <c r="AG37" s="27">
        <f>-('input data'!$C$20*'input data'!$C$33*'input data'!$C$37/2/(1-'input data'!$C$21))*(T37+('input data'!$C$21/(1-2*'input data'!$C$21))*((Y37-AB37)/('input data'!$C$5^2-'input data'!$C$6^2)))</f>
        <v>0.95239894866738184</v>
      </c>
      <c r="AH37" s="25">
        <f>((1+'input data'!$C$21)/(1-'input data'!$C$21)*'input data'!$C$33*'input data'!$C$37*0.5/(2*B37))*(V37-AB37+('input data'!$C$22*(B37^2-'input data'!$C$6^2)/(('input data'!$C$22+'input data'!$C$23)*'input data'!$C$5^2+'input data'!$C$22*'input data'!$C$6^2))*(Y37-AB37))</f>
        <v>-5.792446984962848E-3</v>
      </c>
      <c r="AI37" s="31">
        <f>-('input data'!$C$20*'input data'!$C$33*'input data'!$C$37/(1-'input data'!$C$21)/2/(2*B37^2))*(V37-AB37-(('input data'!$C$22+'input data'!$C$23)*B37^2+'input data'!$C$22*'input data'!$C$6^2)/(('input data'!$C$22+'input data'!$C$23)*'input data'!$C$5^2+'input data'!$C$22*'input data'!$C$6^2)*(Y37-AB37))</f>
        <v>0.49149742853340611</v>
      </c>
      <c r="AJ37" s="31">
        <f>('input data'!$C$20*'input data'!$C$33*'input data'!$C$37/(1-'input data'!$C$21)/2/(2*B37^2))*(V37-AB37-2*B37*B37*T37+(('input data'!$C$22+'input data'!$C$23)*B37^2-'input data'!$C$22*'input data'!$C$6^2)/(('input data'!$C$22+'input data'!$C$23)*'input data'!$C$5^2+'input data'!$C$22*'input data'!$C$6^2)*(Y37-AB37))</f>
        <v>0.46036533012705577</v>
      </c>
      <c r="AK37" s="32">
        <f>-('input data'!$C$20*'input data'!$C$33*'input data'!$C$37/2/(1-'input data'!$C$21))*(T37-'input data'!$C$23/(('input data'!$C$22+'input data'!$C$23)*'input data'!$C$5^2+'input data'!$C$22*'input data'!$C$6^2)*(Y37-AB37)/2)</f>
        <v>0.95207723466194305</v>
      </c>
    </row>
    <row r="38" spans="1:37">
      <c r="A38">
        <v>27</v>
      </c>
      <c r="B38" s="63">
        <f>$B$11+0.1/('input data'!$C$5-'input data'!$C$6)*A38^(LOG(('input data'!$C$5-'input data'!$C$6)^2/0.1,'calculations vs radius'!$A$111))</f>
        <v>10.327145620034591</v>
      </c>
      <c r="C38" s="11">
        <f>'input data'!$C$15*LN('input data'!$C$5/B38)</f>
        <v>0.45728444846495936</v>
      </c>
      <c r="D38" s="11">
        <f>(B38*B38)*LN('input data'!$C$5/B38)+(B38*B38)/2</f>
        <v>541.03292671383235</v>
      </c>
      <c r="E38" s="17">
        <f>(1/(2*'input data'!$C$22+'input data'!$C$23))*('input data'!$C$15/(2*B38))*(D38-((B38^2-'input data'!$C$6^2)/('input data'!$C$5^2-'input data'!$C$6^2))*'input data'!$C$16-(('input data'!$C$5^2-B38^2)/('input data'!$C$5^2-'input data'!$C$6^2))*'input data'!$C$17)</f>
        <v>1.7537190740334748E-3</v>
      </c>
      <c r="F38" s="18">
        <f>-((1-2*'input data'!$C$21)/(1-'input data'!$C$21))*'input data'!$C$15/(2*'calculations vs radius'!B38^2)*(D38-'input data'!$C$17+((B38^2)/(1-2*'input data'!$C$21)+'input data'!$C$6^2)*(('input data'!$C$16-'input data'!$C$17)/('input data'!$C$5^2-'input data'!$C$6^2)))</f>
        <v>-0.18062654465798117</v>
      </c>
      <c r="G38" s="18">
        <f>((1-2*'input data'!$C$21)/(1-'input data'!$C$21))*'input data'!$C$15/(2*'calculations vs radius'!B38^2)*(D38-'input data'!$C$17-2*B38*B38*LN('input data'!$C$5/B38)-((B38*B38)/(1-2*'input data'!$C$21)-'input data'!$C$6^2)*(('input data'!$C$16-'input data'!$C$17)/('input data'!$C$5^2-'input data'!$C$6^2)))</f>
        <v>-0.15210530612521009</v>
      </c>
      <c r="H38" s="18">
        <f>-((1-2*'input data'!$C$21)/(1-'input data'!$C$21))*'input data'!$C$15*(LN('input data'!$C$5/B38)+('input data'!$C$21/(1-2*'input data'!$C$21))*(('input data'!$C$16-'input data'!$C$17)/('input data'!$C$5^2-'input data'!$C$6^2)))</f>
        <v>-0.28273333462094113</v>
      </c>
      <c r="I38" s="18">
        <f t="shared" si="3"/>
        <v>0.27665790380697819</v>
      </c>
      <c r="J38" s="18">
        <f t="shared" si="4"/>
        <v>0.3051791423397493</v>
      </c>
      <c r="K38" s="19">
        <f t="shared" si="5"/>
        <v>0.17455111384401822</v>
      </c>
      <c r="L38" s="17">
        <f>(1/(2*'input data'!$C$22+'input data'!$C$23))*('input data'!$C$15/(2*B38))*(D38-'input data'!$C$17+('input data'!$C$22*(B38^2-'input data'!$C$6^2)/(('input data'!$C$22+'input data'!$C$23)*'input data'!$C$5^2+'input data'!$C$22*'input data'!$C$6^2))*('input data'!$C$16-'input data'!$C$17))</f>
        <v>2.0221917150809992E-3</v>
      </c>
      <c r="M38" s="18">
        <f>-((1-2*'input data'!$C$21)/(1-'input data'!$C$21))*'input data'!$C$15/(2*'calculations vs radius'!B38^2)*(D38-'input data'!$C$17-(('input data'!$C$22+'input data'!$C$23)*B38^2+'input data'!$C$22*'input data'!$C$6^2)/(('input data'!$C$22+'input data'!$C$23)*'input data'!$C$5^2+'input data'!$C$22*'input data'!$C$6^2)*('input data'!$C$16-'input data'!$C$17))</f>
        <v>-0.13062615345725692</v>
      </c>
      <c r="N38" s="18">
        <f>((1-2*'input data'!$C$21)/(1-'input data'!$C$21))*'input data'!$C$15/(2*'calculations vs radius'!B38^2)*(D38-'input data'!$C$17-2*B38*B38*LN('input data'!$C$5/B38)+(('input data'!$C$22+'input data'!$C$23)*B38^2-'input data'!$C$22*'input data'!$C$6^2)/(('input data'!$C$22+'input data'!$C$23)*'input data'!$C$5^2+'input data'!$C$22*'input data'!$C$6^2)*('input data'!$C$16-'input data'!$C$17))</f>
        <v>-0.10210866540142222</v>
      </c>
      <c r="O38" s="18">
        <f>-((1-2*'input data'!$C$21)/(1-'input data'!$C$21))*'input data'!$C$15*(LN('input data'!$C$5/B38)-'input data'!$C$23/(('input data'!$C$22+'input data'!$C$23)*'input data'!$C$5^2+'input data'!$C$22*'input data'!$C$6^2)*('input data'!$C$16-'input data'!$C$17)/2)</f>
        <v>-0.2527342250435875</v>
      </c>
      <c r="P38" s="18">
        <f t="shared" si="6"/>
        <v>0.32665829500770244</v>
      </c>
      <c r="Q38" s="18">
        <f t="shared" si="7"/>
        <v>0.35517578306353714</v>
      </c>
      <c r="R38" s="19">
        <f t="shared" si="8"/>
        <v>0.20455022342137186</v>
      </c>
      <c r="S38" s="10">
        <f>SQRT('input data'!$C$6^2+2*'input data'!$C$34*$E$2)</f>
        <v>16.866133917312617</v>
      </c>
      <c r="T38" s="12">
        <f t="shared" si="9"/>
        <v>1.8373091531999535</v>
      </c>
      <c r="U38" s="12">
        <f t="shared" si="10"/>
        <v>-0.83730915319995336</v>
      </c>
      <c r="V38" s="14">
        <f t="shared" si="11"/>
        <v>-383.42382479113462</v>
      </c>
      <c r="W38" s="12">
        <f>IF((('input data'!$C$5-S38)/$E$3)&gt;0,ERFC(('input data'!$C$5-S38)/$E$3),2-ERFC(-('input data'!$C$5-S38)/$E$3))</f>
        <v>0</v>
      </c>
      <c r="X38" s="12">
        <f>IF((('input data'!$C$5-S38)/$E$3)&gt;0,ERF(('input data'!$C$5-S38)/$E$3),-ERF(-('input data'!$C$5-S38)/$E$3))</f>
        <v>1</v>
      </c>
      <c r="Y38" s="14">
        <f>('input data'!$C$5^2-S38^2)*W38+($E$3^2)/2*X38-$E$3*('input data'!$C$5+S38)/SQRT(PI())*EXP(-((('input data'!$C$5-S38)/$E$3)^2))</f>
        <v>21.938214134574693</v>
      </c>
      <c r="Z38" s="12">
        <f>IF((('input data'!$C$6-S38)/$E$3)&gt;0,ERFC(('input data'!$C$6-S38)/$E$3),2-ERFC(-('input data'!$C$6-S38)/$E$3))</f>
        <v>1.9996558555262181</v>
      </c>
      <c r="AA38" s="12">
        <f>IF((('input data'!$C$6-S38)/$E$3)&gt;0,ERF(('input data'!$C$6-S38)/$E$3),-ERF(-('input data'!$C$6-S38)/$E$3))</f>
        <v>-0.99965585552621805</v>
      </c>
      <c r="AB38" s="14">
        <f>('input data'!$C$6^2-S38^2)*Z38+($E$3^2)/2*AA38-$E$3*('input data'!$C$6+S38)/SQRT(PI())*EXP(-((('input data'!$C$6-S38)/$E$3)^2))</f>
        <v>-590.85036397679983</v>
      </c>
      <c r="AC38" s="13">
        <f>'input data'!$C$37/2*T38</f>
        <v>-64.305820361998371</v>
      </c>
      <c r="AD38" s="25">
        <f>((1+'input data'!$C$21)/(1-'input data'!$C$21)*'input data'!$C$33*'input data'!$C$37*0.5/(2*B38))*(V38-((B38^2-'input data'!$C$6^2)/('input data'!$C$5^2-'input data'!$C$6^2))*Y38-(('input data'!$C$5^2-B38^2)/('input data'!$C$5^2-'input data'!$C$6^2))*AB38)</f>
        <v>-6.525751616251344E-3</v>
      </c>
      <c r="AE38" s="26">
        <f>-('input data'!$C$20*'input data'!$C$33*'input data'!$C$37/(1-'input data'!$C$21)/2/(2*B38^2))*(V38-AB38+(B38^2/(1-2*'input data'!$C$21)+'input data'!$C$6^2)*((Y38-AB38)/('input data'!$C$5^2-'input data'!$C$6^2)))</f>
        <v>0.48661522097205517</v>
      </c>
      <c r="AF38" s="26">
        <f>('input data'!$C$20*'input data'!$C$33*'input data'!$C$37/(1-'input data'!$C$21)/2/(2*B38^2))*(V38-AB38-2*B38^2*T38-(B38^2/(1-2*'input data'!$C$21)-'input data'!$C$6^2)*((Y38-AB38)/('input data'!$C$5^2-'input data'!$C$6^2)))</f>
        <v>0.43280534135822085</v>
      </c>
      <c r="AG38" s="27">
        <f>-('input data'!$C$20*'input data'!$C$33*'input data'!$C$37/2/(1-'input data'!$C$21))*(T38+('input data'!$C$21/(1-2*'input data'!$C$21))*((Y38-AB38)/('input data'!$C$5^2-'input data'!$C$6^2)))</f>
        <v>0.91888437231906672</v>
      </c>
      <c r="AH38" s="25">
        <f>((1+'input data'!$C$21)/(1-'input data'!$C$21)*'input data'!$C$33*'input data'!$C$37*0.5/(2*B38))*(V38-AB38+('input data'!$C$22*(B38^2-'input data'!$C$6^2)/(('input data'!$C$22+'input data'!$C$23)*'input data'!$C$5^2+'input data'!$C$22*'input data'!$C$6^2))*(Y38-AB38))</f>
        <v>-6.5286307486629039E-3</v>
      </c>
      <c r="AI38" s="31">
        <f>-('input data'!$C$20*'input data'!$C$33*'input data'!$C$37/(1-'input data'!$C$21)/2/(2*B38^2))*(V38-AB38-(('input data'!$C$22+'input data'!$C$23)*B38^2+'input data'!$C$22*'input data'!$C$6^2)/(('input data'!$C$22+'input data'!$C$23)*'input data'!$C$5^2+'input data'!$C$22*'input data'!$C$6^2)*(Y38-AB38))</f>
        <v>0.4860790108527111</v>
      </c>
      <c r="AJ38" s="31">
        <f>('input data'!$C$20*'input data'!$C$33*'input data'!$C$37/(1-'input data'!$C$21)/2/(2*B38^2))*(V38-AB38-2*B38*B38*T38+(('input data'!$C$22+'input data'!$C$23)*B38^2-'input data'!$C$22*'input data'!$C$6^2)/(('input data'!$C$22+'input data'!$C$23)*'input data'!$C$5^2+'input data'!$C$22*'input data'!$C$6^2)*(Y38-AB38))</f>
        <v>0.43226917145943572</v>
      </c>
      <c r="AK38" s="32">
        <f>-('input data'!$C$20*'input data'!$C$33*'input data'!$C$37/2/(1-'input data'!$C$21))*(T38-'input data'!$C$23/(('input data'!$C$22+'input data'!$C$23)*'input data'!$C$5^2+'input data'!$C$22*'input data'!$C$6^2)*(Y38-AB38)/2)</f>
        <v>0.91856265831362793</v>
      </c>
    </row>
    <row r="39" spans="1:37">
      <c r="A39">
        <v>28</v>
      </c>
      <c r="B39" s="63">
        <f>$B$11+0.1/('input data'!$C$5-'input data'!$C$6)*A39^(LOG(('input data'!$C$5-'input data'!$C$6)^2/0.1,'calculations vs radius'!$A$111))</f>
        <v>11.7153871271487</v>
      </c>
      <c r="C39" s="11">
        <f>'input data'!$C$15*LN('input data'!$C$5/B39)</f>
        <v>0.44467210131179696</v>
      </c>
      <c r="D39" s="11">
        <f>(B39*B39)*LN('input data'!$C$5/B39)+(B39*B39)/2</f>
        <v>678.95692124178811</v>
      </c>
      <c r="E39" s="17">
        <f>(1/(2*'input data'!$C$22+'input data'!$C$23))*('input data'!$C$15/(2*B39))*(D39-((B39^2-'input data'!$C$6^2)/('input data'!$C$5^2-'input data'!$C$6^2))*'input data'!$C$16-(('input data'!$C$5^2-B39^2)/('input data'!$C$5^2-'input data'!$C$6^2))*'input data'!$C$17)</f>
        <v>1.9346673423771739E-3</v>
      </c>
      <c r="F39" s="18">
        <f>-((1-2*'input data'!$C$21)/(1-'input data'!$C$21))*'input data'!$C$15/(2*'calculations vs radius'!B39^2)*(D39-'input data'!$C$17+((B39^2)/(1-2*'input data'!$C$21)+'input data'!$C$6^2)*(('input data'!$C$16-'input data'!$C$17)/('input data'!$C$5^2-'input data'!$C$6^2)))</f>
        <v>-0.17702851797360658</v>
      </c>
      <c r="G39" s="18">
        <f>((1-2*'input data'!$C$21)/(1-'input data'!$C$21))*'input data'!$C$15/(2*'calculations vs radius'!B39^2)*(D39-'input data'!$C$17-2*B39*B39*LN('input data'!$C$5/B39)-((B39*B39)/(1-2*'input data'!$C$21)-'input data'!$C$6^2)*(('input data'!$C$16-'input data'!$C$17)/('input data'!$C$5^2-'input data'!$C$6^2)))</f>
        <v>-0.14849627729349185</v>
      </c>
      <c r="H39" s="18">
        <f>-((1-2*'input data'!$C$21)/(1-'input data'!$C$21))*'input data'!$C$15*(LN('input data'!$C$5/B39)+('input data'!$C$21/(1-2*'input data'!$C$21))*(('input data'!$C$16-'input data'!$C$17)/('input data'!$C$5^2-'input data'!$C$6^2)))</f>
        <v>-0.27552627910484834</v>
      </c>
      <c r="I39" s="18">
        <f t="shared" si="3"/>
        <v>0.26764358333819038</v>
      </c>
      <c r="J39" s="18">
        <f t="shared" si="4"/>
        <v>0.29617582401830511</v>
      </c>
      <c r="K39" s="19">
        <f t="shared" si="5"/>
        <v>0.16914582220694863</v>
      </c>
      <c r="L39" s="17">
        <f>(1/(2*'input data'!$C$22+'input data'!$C$23))*('input data'!$C$15/(2*B39))*(D39-'input data'!$C$17+('input data'!$C$22*(B39^2-'input data'!$C$6^2)/(('input data'!$C$22+'input data'!$C$23)*'input data'!$C$5^2+'input data'!$C$22*'input data'!$C$6^2))*('input data'!$C$16-'input data'!$C$17))</f>
        <v>2.2392361745465772E-3</v>
      </c>
      <c r="M39" s="18">
        <f>-((1-2*'input data'!$C$21)/(1-'input data'!$C$21))*'input data'!$C$15/(2*'calculations vs radius'!B39^2)*(D39-'input data'!$C$17-(('input data'!$C$22+'input data'!$C$23)*B39^2+'input data'!$C$22*'input data'!$C$6^2)/(('input data'!$C$22+'input data'!$C$23)*'input data'!$C$5^2+'input data'!$C$22*'input data'!$C$6^2)*('input data'!$C$16-'input data'!$C$17))</f>
        <v>-0.12702854486283904</v>
      </c>
      <c r="N39" s="18">
        <f>((1-2*'input data'!$C$21)/(1-'input data'!$C$21))*'input data'!$C$15/(2*'calculations vs radius'!B39^2)*(D39-'input data'!$C$17-2*B39*B39*LN('input data'!$C$5/B39)+(('input data'!$C$22+'input data'!$C$23)*B39^2-'input data'!$C$22*'input data'!$C$6^2)/(('input data'!$C$22+'input data'!$C$23)*'input data'!$C$5^2+'input data'!$C$22*'input data'!$C$6^2)*('input data'!$C$16-'input data'!$C$17))</f>
        <v>-9.8499218479747339E-2</v>
      </c>
      <c r="O39" s="18">
        <f>-((1-2*'input data'!$C$21)/(1-'input data'!$C$21))*'input data'!$C$15*(LN('input data'!$C$5/B39)-'input data'!$C$23/(('input data'!$C$22+'input data'!$C$23)*'input data'!$C$5^2+'input data'!$C$22*'input data'!$C$6^2)*('input data'!$C$16-'input data'!$C$17)/2)</f>
        <v>-0.2455271695274947</v>
      </c>
      <c r="P39" s="18">
        <f t="shared" si="6"/>
        <v>0.31764355644895792</v>
      </c>
      <c r="Q39" s="18">
        <f t="shared" si="7"/>
        <v>0.34617288283204961</v>
      </c>
      <c r="R39" s="19">
        <f t="shared" si="8"/>
        <v>0.19914493178430226</v>
      </c>
      <c r="S39" s="10">
        <f>SQRT('input data'!$C$6^2+2*'input data'!$C$34*$E$2)</f>
        <v>16.866133917312617</v>
      </c>
      <c r="T39" s="12">
        <f t="shared" si="9"/>
        <v>1.7285317990564903</v>
      </c>
      <c r="U39" s="12">
        <f t="shared" si="10"/>
        <v>-0.72853179905649035</v>
      </c>
      <c r="V39" s="14">
        <f t="shared" si="11"/>
        <v>-328.79864298183361</v>
      </c>
      <c r="W39" s="12">
        <f>IF((('input data'!$C$5-S39)/$E$3)&gt;0,ERFC(('input data'!$C$5-S39)/$E$3),2-ERFC(-('input data'!$C$5-S39)/$E$3))</f>
        <v>0</v>
      </c>
      <c r="X39" s="12">
        <f>IF((('input data'!$C$5-S39)/$E$3)&gt;0,ERF(('input data'!$C$5-S39)/$E$3),-ERF(-('input data'!$C$5-S39)/$E$3))</f>
        <v>1</v>
      </c>
      <c r="Y39" s="14">
        <f>('input data'!$C$5^2-S39^2)*W39+($E$3^2)/2*X39-$E$3*('input data'!$C$5+S39)/SQRT(PI())*EXP(-((('input data'!$C$5-S39)/$E$3)^2))</f>
        <v>21.938214134574693</v>
      </c>
      <c r="Z39" s="12">
        <f>IF((('input data'!$C$6-S39)/$E$3)&gt;0,ERFC(('input data'!$C$6-S39)/$E$3),2-ERFC(-('input data'!$C$6-S39)/$E$3))</f>
        <v>1.9996558555262181</v>
      </c>
      <c r="AA39" s="12">
        <f>IF((('input data'!$C$6-S39)/$E$3)&gt;0,ERF(('input data'!$C$6-S39)/$E$3),-ERF(-('input data'!$C$6-S39)/$E$3))</f>
        <v>-0.99965585552621805</v>
      </c>
      <c r="AB39" s="14">
        <f>('input data'!$C$6^2-S39^2)*Z39+($E$3^2)/2*AA39-$E$3*('input data'!$C$6+S39)/SQRT(PI())*EXP(-((('input data'!$C$6-S39)/$E$3)^2))</f>
        <v>-590.85036397679983</v>
      </c>
      <c r="AC39" s="13">
        <f>'input data'!$C$37/2*T39</f>
        <v>-60.498612966977163</v>
      </c>
      <c r="AD39" s="25">
        <f>((1+'input data'!$C$21)/(1-'input data'!$C$21)*'input data'!$C$33*'input data'!$C$37*0.5/(2*B39))*(V39-((B39^2-'input data'!$C$6^2)/('input data'!$C$5^2-'input data'!$C$6^2))*Y39-(('input data'!$C$5^2-B39^2)/('input data'!$C$5^2-'input data'!$C$6^2))*AB39)</f>
        <v>-7.2673208431998353E-3</v>
      </c>
      <c r="AE39" s="26">
        <f>-('input data'!$C$20*'input data'!$C$33*'input data'!$C$37/(1-'input data'!$C$21)/2/(2*B39^2))*(V39-AB39+(B39^2/(1-2*'input data'!$C$21)+'input data'!$C$6^2)*((Y39-AB39)/('input data'!$C$5^2-'input data'!$C$6^2)))</f>
        <v>0.47770751536219408</v>
      </c>
      <c r="AF39" s="26">
        <f>('input data'!$C$20*'input data'!$C$33*'input data'!$C$37/(1-'input data'!$C$21)/2/(2*B39^2))*(V39-AB39-2*B39^2*T39-(B39^2/(1-2*'input data'!$C$21)-'input data'!$C$6^2)*((Y39-AB39)/('input data'!$C$5^2-'input data'!$C$6^2)))</f>
        <v>0.38732436989635027</v>
      </c>
      <c r="AG39" s="27">
        <f>-('input data'!$C$20*'input data'!$C$33*'input data'!$C$37/2/(1-'input data'!$C$21))*(T39+('input data'!$C$21/(1-2*'input data'!$C$21))*((Y39-AB39)/('input data'!$C$5^2-'input data'!$C$6^2)))</f>
        <v>0.86449569524733516</v>
      </c>
      <c r="AH39" s="25">
        <f>((1+'input data'!$C$21)/(1-'input data'!$C$21)*'input data'!$C$33*'input data'!$C$37*0.5/(2*B39))*(V39-AB39+('input data'!$C$22*(B39^2-'input data'!$C$6^2)/(('input data'!$C$22+'input data'!$C$23)*'input data'!$C$5^2+'input data'!$C$22*'input data'!$C$6^2))*(Y39-AB39))</f>
        <v>-7.2705870754417061E-3</v>
      </c>
      <c r="AI39" s="31">
        <f>-('input data'!$C$20*'input data'!$C$33*'input data'!$C$37/(1-'input data'!$C$21)/2/(2*B39^2))*(V39-AB39-(('input data'!$C$22+'input data'!$C$23)*B39^2+'input data'!$C$22*'input data'!$C$6^2)/(('input data'!$C$22+'input data'!$C$23)*'input data'!$C$5^2+'input data'!$C$22*'input data'!$C$6^2)*(Y39-AB39))</f>
        <v>0.47717130972649624</v>
      </c>
      <c r="AJ39" s="31">
        <f>('input data'!$C$20*'input data'!$C$33*'input data'!$C$37/(1-'input data'!$C$21)/2/(2*B39^2))*(V39-AB39-2*B39*B39*T39+(('input data'!$C$22+'input data'!$C$23)*B39^2-'input data'!$C$22*'input data'!$C$6^2)/(('input data'!$C$22+'input data'!$C$23)*'input data'!$C$5^2+'input data'!$C$22*'input data'!$C$6^2)*(Y39-AB39))</f>
        <v>0.38678819551391896</v>
      </c>
      <c r="AK39" s="32">
        <f>-('input data'!$C$20*'input data'!$C$33*'input data'!$C$37/2/(1-'input data'!$C$21))*(T39-'input data'!$C$23/(('input data'!$C$22+'input data'!$C$23)*'input data'!$C$5^2+'input data'!$C$22*'input data'!$C$6^2)*(Y39-AB39)/2)</f>
        <v>0.86417398124189637</v>
      </c>
    </row>
    <row r="40" spans="1:37">
      <c r="A40">
        <v>29</v>
      </c>
      <c r="B40" s="63">
        <f>$B$11+0.1/('input data'!$C$5-'input data'!$C$6)*A40^(LOG(('input data'!$C$5-'input data'!$C$6)^2/0.1,'calculations vs radius'!$A$111))</f>
        <v>13.23327112388508</v>
      </c>
      <c r="C40" s="11">
        <f>'input data'!$C$15*LN('input data'!$C$5/B40)</f>
        <v>0.43248935250178716</v>
      </c>
      <c r="D40" s="11">
        <f>(B40*B40)*LN('input data'!$C$5/B40)+(B40*B40)/2</f>
        <v>844.95510856143835</v>
      </c>
      <c r="E40" s="17">
        <f>(1/(2*'input data'!$C$22+'input data'!$C$23))*('input data'!$C$15/(2*B40))*(D40-((B40^2-'input data'!$C$6^2)/('input data'!$C$5^2-'input data'!$C$6^2))*'input data'!$C$16-(('input data'!$C$5^2-B40^2)/('input data'!$C$5^2-'input data'!$C$6^2))*'input data'!$C$17)</f>
        <v>2.1255196870079139E-3</v>
      </c>
      <c r="F40" s="18">
        <f>-((1-2*'input data'!$C$21)/(1-'input data'!$C$21))*'input data'!$C$15/(2*'calculations vs radius'!B40^2)*(D40-'input data'!$C$17+((B40^2)/(1-2*'input data'!$C$21)+'input data'!$C$6^2)*(('input data'!$C$16-'input data'!$C$17)/('input data'!$C$5^2-'input data'!$C$6^2)))</f>
        <v>-0.17355187863369223</v>
      </c>
      <c r="G40" s="18">
        <f>((1-2*'input data'!$C$21)/(1-'input data'!$C$21))*'input data'!$C$15/(2*'calculations vs radius'!B40^2)*(D40-'input data'!$C$17-2*B40*B40*LN('input data'!$C$5/B40)-((B40*B40)/(1-2*'input data'!$C$21)-'input data'!$C$6^2)*(('input data'!$C$16-'input data'!$C$17)/('input data'!$C$5^2-'input data'!$C$6^2)))</f>
        <v>-0.1450113458848292</v>
      </c>
      <c r="H40" s="18">
        <f>-((1-2*'input data'!$C$21)/(1-'input data'!$C$21))*'input data'!$C$15*(LN('input data'!$C$5/B40)+('input data'!$C$21/(1-2*'input data'!$C$21))*(('input data'!$C$16-'input data'!$C$17)/('input data'!$C$5^2-'input data'!$C$6^2)))</f>
        <v>-0.26856470835627133</v>
      </c>
      <c r="I40" s="18">
        <f t="shared" si="3"/>
        <v>0.25893747386809496</v>
      </c>
      <c r="J40" s="18">
        <f t="shared" si="4"/>
        <v>0.28747800661695799</v>
      </c>
      <c r="K40" s="19">
        <f t="shared" si="5"/>
        <v>0.16392464414551583</v>
      </c>
      <c r="L40" s="17">
        <f>(1/(2*'input data'!$C$22+'input data'!$C$23))*('input data'!$C$15/(2*B40))*(D40-'input data'!$C$17+('input data'!$C$22*(B40^2-'input data'!$C$6^2)/(('input data'!$C$22+'input data'!$C$23)*'input data'!$C$5^2+'input data'!$C$22*'input data'!$C$6^2))*('input data'!$C$16-'input data'!$C$17))</f>
        <v>2.4695548772541626E-3</v>
      </c>
      <c r="M40" s="18">
        <f>-((1-2*'input data'!$C$21)/(1-'input data'!$C$21))*'input data'!$C$15/(2*'calculations vs radius'!B40^2)*(D40-'input data'!$C$17-(('input data'!$C$22+'input data'!$C$23)*B40^2+'input data'!$C$22*'input data'!$C$6^2)/(('input data'!$C$22+'input data'!$C$23)*'input data'!$C$5^2+'input data'!$C$22*'input data'!$C$6^2)*('input data'!$C$16-'input data'!$C$17))</f>
        <v>-0.12355222062783605</v>
      </c>
      <c r="N40" s="18">
        <f>((1-2*'input data'!$C$21)/(1-'input data'!$C$21))*'input data'!$C$15/(2*'calculations vs radius'!B40^2)*(D40-'input data'!$C$17-2*B40*B40*LN('input data'!$C$5/B40)+(('input data'!$C$22+'input data'!$C$23)*B40^2-'input data'!$C$22*'input data'!$C$6^2)/(('input data'!$C$22+'input data'!$C$23)*'input data'!$C$5^2+'input data'!$C$22*'input data'!$C$6^2)*('input data'!$C$16-'input data'!$C$17))</f>
        <v>-9.5013971966173297E-2</v>
      </c>
      <c r="O40" s="18">
        <f>-((1-2*'input data'!$C$21)/(1-'input data'!$C$21))*'input data'!$C$15*(LN('input data'!$C$5/B40)-'input data'!$C$23/(('input data'!$C$22+'input data'!$C$23)*'input data'!$C$5^2+'input data'!$C$22*'input data'!$C$6^2)*('input data'!$C$16-'input data'!$C$17)/2)</f>
        <v>-0.2385655987789177</v>
      </c>
      <c r="P40" s="18">
        <f t="shared" si="6"/>
        <v>0.30893713187395111</v>
      </c>
      <c r="Q40" s="18">
        <f t="shared" si="7"/>
        <v>0.33747538053561388</v>
      </c>
      <c r="R40" s="19">
        <f t="shared" si="8"/>
        <v>0.19392375372286946</v>
      </c>
      <c r="S40" s="10">
        <f>SQRT('input data'!$C$6^2+2*'input data'!$C$34*$E$2)</f>
        <v>16.866133917312617</v>
      </c>
      <c r="T40" s="12">
        <f t="shared" si="9"/>
        <v>1.5620259311964275</v>
      </c>
      <c r="U40" s="12">
        <f t="shared" si="10"/>
        <v>-0.56202593119642752</v>
      </c>
      <c r="V40" s="14">
        <f t="shared" si="11"/>
        <v>-266.39841438004527</v>
      </c>
      <c r="W40" s="12">
        <f>IF((('input data'!$C$5-S40)/$E$3)&gt;0,ERFC(('input data'!$C$5-S40)/$E$3),2-ERFC(-('input data'!$C$5-S40)/$E$3))</f>
        <v>0</v>
      </c>
      <c r="X40" s="12">
        <f>IF((('input data'!$C$5-S40)/$E$3)&gt;0,ERF(('input data'!$C$5-S40)/$E$3),-ERF(-('input data'!$C$5-S40)/$E$3))</f>
        <v>1</v>
      </c>
      <c r="Y40" s="14">
        <f>('input data'!$C$5^2-S40^2)*W40+($E$3^2)/2*X40-$E$3*('input data'!$C$5+S40)/SQRT(PI())*EXP(-((('input data'!$C$5-S40)/$E$3)^2))</f>
        <v>21.938214134574693</v>
      </c>
      <c r="Z40" s="12">
        <f>IF((('input data'!$C$6-S40)/$E$3)&gt;0,ERFC(('input data'!$C$6-S40)/$E$3),2-ERFC(-('input data'!$C$6-S40)/$E$3))</f>
        <v>1.9996558555262181</v>
      </c>
      <c r="AA40" s="12">
        <f>IF((('input data'!$C$6-S40)/$E$3)&gt;0,ERF(('input data'!$C$6-S40)/$E$3),-ERF(-('input data'!$C$6-S40)/$E$3))</f>
        <v>-0.99965585552621805</v>
      </c>
      <c r="AB40" s="14">
        <f>('input data'!$C$6^2-S40^2)*Z40+($E$3^2)/2*AA40-$E$3*('input data'!$C$6+S40)/SQRT(PI())*EXP(-((('input data'!$C$6-S40)/$E$3)^2))</f>
        <v>-590.85036397679983</v>
      </c>
      <c r="AC40" s="13">
        <f>'input data'!$C$37/2*T40</f>
        <v>-54.670907591874965</v>
      </c>
      <c r="AD40" s="25">
        <f>((1+'input data'!$C$21)/(1-'input data'!$C$21)*'input data'!$C$33*'input data'!$C$37*0.5/(2*B40))*(V40-((B40^2-'input data'!$C$6^2)/('input data'!$C$5^2-'input data'!$C$6^2))*Y40-(('input data'!$C$5^2-B40^2)/('input data'!$C$5^2-'input data'!$C$6^2))*AB40)</f>
        <v>-7.9656804792115586E-3</v>
      </c>
      <c r="AE40" s="26">
        <f>-('input data'!$C$20*'input data'!$C$33*'input data'!$C$37/(1-'input data'!$C$21)/2/(2*B40^2))*(V40-AB40+(B40^2/(1-2*'input data'!$C$21)+'input data'!$C$6^2)*((Y40-AB40)/('input data'!$C$5^2-'input data'!$C$6^2)))</f>
        <v>0.46356959007590254</v>
      </c>
      <c r="AF40" s="26">
        <f>('input data'!$C$20*'input data'!$C$33*'input data'!$C$37/(1-'input data'!$C$21)/2/(2*B40^2))*(V40-AB40-2*B40^2*T40-(B40^2/(1-2*'input data'!$C$21)-'input data'!$C$6^2)*((Y40-AB40)/('input data'!$C$5^2-'input data'!$C$6^2)))</f>
        <v>0.31820936125261057</v>
      </c>
      <c r="AG40" s="27">
        <f>-('input data'!$C$20*'input data'!$C$33*'input data'!$C$37/2/(1-'input data'!$C$21))*(T40+('input data'!$C$21/(1-2*'input data'!$C$21))*((Y40-AB40)/('input data'!$C$5^2-'input data'!$C$6^2)))</f>
        <v>0.78124276131730375</v>
      </c>
      <c r="AH40" s="25">
        <f>((1+'input data'!$C$21)/(1-'input data'!$C$21)*'input data'!$C$33*'input data'!$C$37*0.5/(2*B40))*(V40-AB40+('input data'!$C$22*(B40^2-'input data'!$C$6^2)/(('input data'!$C$22+'input data'!$C$23)*'input data'!$C$5^2+'input data'!$C$22*'input data'!$C$6^2))*(Y40-AB40))</f>
        <v>-7.9693699533534713E-3</v>
      </c>
      <c r="AI40" s="31">
        <f>-('input data'!$C$20*'input data'!$C$33*'input data'!$C$37/(1-'input data'!$C$21)/2/(2*B40^2))*(V40-AB40-(('input data'!$C$22+'input data'!$C$23)*B40^2+'input data'!$C$22*'input data'!$C$6^2)/(('input data'!$C$22+'input data'!$C$23)*'input data'!$C$5^2+'input data'!$C$22*'input data'!$C$6^2)*(Y40-AB40))</f>
        <v>0.46303338781942699</v>
      </c>
      <c r="AJ40" s="31">
        <f>('input data'!$C$20*'input data'!$C$33*'input data'!$C$37/(1-'input data'!$C$21)/2/(2*B40^2))*(V40-AB40-2*B40*B40*T40+(('input data'!$C$22+'input data'!$C$23)*B40^2-'input data'!$C$22*'input data'!$C$6^2)/(('input data'!$C$22+'input data'!$C$23)*'input data'!$C$5^2+'input data'!$C$22*'input data'!$C$6^2)*(Y40-AB40))</f>
        <v>0.31767318349095686</v>
      </c>
      <c r="AK40" s="32">
        <f>-('input data'!$C$20*'input data'!$C$33*'input data'!$C$37/2/(1-'input data'!$C$21))*(T40-'input data'!$C$23/(('input data'!$C$22+'input data'!$C$23)*'input data'!$C$5^2+'input data'!$C$22*'input data'!$C$6^2)*(Y40-AB40)/2)</f>
        <v>0.78092104731186496</v>
      </c>
    </row>
    <row r="41" spans="1:37">
      <c r="A41">
        <v>30</v>
      </c>
      <c r="B41" s="63">
        <f>$B$11+0.1/('input data'!$C$5-'input data'!$C$6)*A41^(LOG(('input data'!$C$5-'input data'!$C$6)^2/0.1,'calculations vs radius'!$A$111))</f>
        <v>14.887803442992118</v>
      </c>
      <c r="C41" s="11">
        <f>'input data'!$C$15*LN('input data'!$C$5/B41)</f>
        <v>0.42070888806537421</v>
      </c>
      <c r="D41" s="11">
        <f>(B41*B41)*LN('input data'!$C$5/B41)+(B41*B41)/2</f>
        <v>1043.3381785647287</v>
      </c>
      <c r="E41" s="17">
        <f>(1/(2*'input data'!$C$22+'input data'!$C$23))*('input data'!$C$15/(2*B41))*(D41-((B41^2-'input data'!$C$6^2)/('input data'!$C$5^2-'input data'!$C$6^2))*'input data'!$C$16-(('input data'!$C$5^2-B41^2)/('input data'!$C$5^2-'input data'!$C$6^2))*'input data'!$C$17)</f>
        <v>2.3261875882299929E-3</v>
      </c>
      <c r="F41" s="18">
        <f>-((1-2*'input data'!$C$21)/(1-'input data'!$C$21))*'input data'!$C$15/(2*'calculations vs radius'!B41^2)*(D41-'input data'!$C$17+((B41^2)/(1-2*'input data'!$C$21)+'input data'!$C$6^2)*(('input data'!$C$16-'input data'!$C$17)/('input data'!$C$5^2-'input data'!$C$6^2)))</f>
        <v>-0.17018918597603702</v>
      </c>
      <c r="G41" s="18">
        <f>((1-2*'input data'!$C$21)/(1-'input data'!$C$21))*'input data'!$C$15/(2*'calculations vs radius'!B41^2)*(D41-'input data'!$C$17-2*B41*B41*LN('input data'!$C$5/B41)-((B41*B41)/(1-2*'input data'!$C$21)-'input data'!$C$6^2)*(('input data'!$C$16-'input data'!$C$17)/('input data'!$C$5^2-'input data'!$C$6^2)))</f>
        <v>-0.14164234457881983</v>
      </c>
      <c r="H41" s="18">
        <f>-((1-2*'input data'!$C$21)/(1-'input data'!$C$21))*'input data'!$C$15*(LN('input data'!$C$5/B41)+('input data'!$C$21/(1-2*'input data'!$C$21))*(('input data'!$C$16-'input data'!$C$17)/('input data'!$C$5^2-'input data'!$C$6^2)))</f>
        <v>-0.26183301439260676</v>
      </c>
      <c r="I41" s="18">
        <f t="shared" si="3"/>
        <v>0.25051970208933716</v>
      </c>
      <c r="J41" s="18">
        <f t="shared" si="4"/>
        <v>0.27906654348655435</v>
      </c>
      <c r="K41" s="19">
        <f t="shared" si="5"/>
        <v>0.15887587367276745</v>
      </c>
      <c r="L41" s="17">
        <f>(1/(2*'input data'!$C$22+'input data'!$C$23))*('input data'!$C$15/(2*B41))*(D41-'input data'!$C$17+('input data'!$C$22*(B41^2-'input data'!$C$6^2)/(('input data'!$C$22+'input data'!$C$23)*'input data'!$C$5^2+'input data'!$C$22*'input data'!$C$6^2))*('input data'!$C$16-'input data'!$C$17))</f>
        <v>2.7132415253940264E-3</v>
      </c>
      <c r="M41" s="18">
        <f>-((1-2*'input data'!$C$21)/(1-'input data'!$C$21))*'input data'!$C$15/(2*'calculations vs radius'!B41^2)*(D41-'input data'!$C$17-(('input data'!$C$22+'input data'!$C$23)*B41^2+'input data'!$C$22*'input data'!$C$6^2)/(('input data'!$C$22+'input data'!$C$23)*'input data'!$C$5^2+'input data'!$C$22*'input data'!$C$6^2)*('input data'!$C$16-'input data'!$C$17))</f>
        <v>-0.12018976770361056</v>
      </c>
      <c r="N41" s="18">
        <f>((1-2*'input data'!$C$21)/(1-'input data'!$C$21))*'input data'!$C$15/(2*'calculations vs radius'!B41^2)*(D41-'input data'!$C$17-2*B41*B41*LN('input data'!$C$5/B41)+(('input data'!$C$22+'input data'!$C$23)*B41^2-'input data'!$C$22*'input data'!$C$6^2)/(('input data'!$C$22+'input data'!$C$23)*'input data'!$C$5^2+'input data'!$C$22*'input data'!$C$6^2)*('input data'!$C$16-'input data'!$C$17))</f>
        <v>-9.1644730926734183E-2</v>
      </c>
      <c r="O41" s="18">
        <f>-((1-2*'input data'!$C$21)/(1-'input data'!$C$21))*'input data'!$C$15*(LN('input data'!$C$5/B41)-'input data'!$C$23/(('input data'!$C$22+'input data'!$C$23)*'input data'!$C$5^2+'input data'!$C$22*'input data'!$C$6^2)*('input data'!$C$16-'input data'!$C$17)/2)</f>
        <v>-0.23183390481525312</v>
      </c>
      <c r="P41" s="18">
        <f t="shared" si="6"/>
        <v>0.30051912036176365</v>
      </c>
      <c r="Q41" s="18">
        <f t="shared" si="7"/>
        <v>0.32906415713864001</v>
      </c>
      <c r="R41" s="19">
        <f t="shared" si="8"/>
        <v>0.18887498325012109</v>
      </c>
      <c r="S41" s="10">
        <f>SQRT('input data'!$C$6^2+2*'input data'!$C$34*$E$2)</f>
        <v>16.866133917312617</v>
      </c>
      <c r="T41" s="12">
        <f t="shared" si="9"/>
        <v>1.3272486776183312</v>
      </c>
      <c r="U41" s="12">
        <f t="shared" si="10"/>
        <v>-0.32724867761833121</v>
      </c>
      <c r="V41" s="14">
        <f t="shared" si="11"/>
        <v>-199.09903755609247</v>
      </c>
      <c r="W41" s="12">
        <f>IF((('input data'!$C$5-S41)/$E$3)&gt;0,ERFC(('input data'!$C$5-S41)/$E$3),2-ERFC(-('input data'!$C$5-S41)/$E$3))</f>
        <v>0</v>
      </c>
      <c r="X41" s="12">
        <f>IF((('input data'!$C$5-S41)/$E$3)&gt;0,ERF(('input data'!$C$5-S41)/$E$3),-ERF(-('input data'!$C$5-S41)/$E$3))</f>
        <v>1</v>
      </c>
      <c r="Y41" s="14">
        <f>('input data'!$C$5^2-S41^2)*W41+($E$3^2)/2*X41-$E$3*('input data'!$C$5+S41)/SQRT(PI())*EXP(-((('input data'!$C$5-S41)/$E$3)^2))</f>
        <v>21.938214134574693</v>
      </c>
      <c r="Z41" s="12">
        <f>IF((('input data'!$C$6-S41)/$E$3)&gt;0,ERFC(('input data'!$C$6-S41)/$E$3),2-ERFC(-('input data'!$C$6-S41)/$E$3))</f>
        <v>1.9996558555262181</v>
      </c>
      <c r="AA41" s="12">
        <f>IF((('input data'!$C$6-S41)/$E$3)&gt;0,ERF(('input data'!$C$6-S41)/$E$3),-ERF(-('input data'!$C$6-S41)/$E$3))</f>
        <v>-0.99965585552621805</v>
      </c>
      <c r="AB41" s="14">
        <f>('input data'!$C$6^2-S41^2)*Z41+($E$3^2)/2*AA41-$E$3*('input data'!$C$6+S41)/SQRT(PI())*EXP(-((('input data'!$C$6-S41)/$E$3)^2))</f>
        <v>-590.85036397679983</v>
      </c>
      <c r="AC41" s="13">
        <f>'input data'!$C$37/2*T41</f>
        <v>-46.453703716641591</v>
      </c>
      <c r="AD41" s="25">
        <f>((1+'input data'!$C$21)/(1-'input data'!$C$21)*'input data'!$C$33*'input data'!$C$37*0.5/(2*B41))*(V41-((B41^2-'input data'!$C$6^2)/('input data'!$C$5^2-'input data'!$C$6^2))*Y41-(('input data'!$C$5^2-B41^2)/('input data'!$C$5^2-'input data'!$C$6^2))*AB41)</f>
        <v>-8.5489468767461774E-3</v>
      </c>
      <c r="AE41" s="26">
        <f>-('input data'!$C$20*'input data'!$C$33*'input data'!$C$37/(1-'input data'!$C$21)/2/(2*B41^2))*(V41-AB41+(B41^2/(1-2*'input data'!$C$21)+'input data'!$C$6^2)*((Y41-AB41)/('input data'!$C$5^2-'input data'!$C$6^2)))</f>
        <v>0.44224762227813014</v>
      </c>
      <c r="AF41" s="26">
        <f>('input data'!$C$20*'input data'!$C$33*'input data'!$C$37/(1-'input data'!$C$21)/2/(2*B41^2))*(V41-AB41-2*B41^2*T41-(B41^2/(1-2*'input data'!$C$21)-'input data'!$C$6^2)*((Y41-AB41)/('input data'!$C$5^2-'input data'!$C$6^2)))</f>
        <v>0.22214270226133462</v>
      </c>
      <c r="AG41" s="27">
        <f>-('input data'!$C$20*'input data'!$C$33*'input data'!$C$37/2/(1-'input data'!$C$21))*(T41+('input data'!$C$21/(1-2*'input data'!$C$21))*((Y41-AB41)/('input data'!$C$5^2-'input data'!$C$6^2)))</f>
        <v>0.66385413452825548</v>
      </c>
      <c r="AH41" s="25">
        <f>((1+'input data'!$C$21)/(1-'input data'!$C$21)*'input data'!$C$33*'input data'!$C$37*0.5/(2*B41))*(V41-AB41+('input data'!$C$22*(B41^2-'input data'!$C$6^2)/(('input data'!$C$22+'input data'!$C$23)*'input data'!$C$5^2+'input data'!$C$22*'input data'!$C$6^2))*(Y41-AB41))</f>
        <v>-8.5530976890269474E-3</v>
      </c>
      <c r="AI41" s="31">
        <f>-('input data'!$C$20*'input data'!$C$33*'input data'!$C$37/(1-'input data'!$C$21)/2/(2*B41^2))*(V41-AB41-(('input data'!$C$22+'input data'!$C$23)*B41^2+'input data'!$C$22*'input data'!$C$6^2)/(('input data'!$C$22+'input data'!$C$23)*'input data'!$C$5^2+'input data'!$C$22*'input data'!$C$6^2)*(Y41-AB41))</f>
        <v>0.44171142259258445</v>
      </c>
      <c r="AJ41" s="31">
        <f>('input data'!$C$20*'input data'!$C$33*'input data'!$C$37/(1-'input data'!$C$21)/2/(2*B41^2))*(V41-AB41-2*B41*B41*T41+(('input data'!$C$22+'input data'!$C$23)*B41^2-'input data'!$C$22*'input data'!$C$6^2)/(('input data'!$C$22+'input data'!$C$23)*'input data'!$C$5^2+'input data'!$C$22*'input data'!$C$6^2)*(Y41-AB41))</f>
        <v>0.22160652192875122</v>
      </c>
      <c r="AK41" s="32">
        <f>-('input data'!$C$20*'input data'!$C$33*'input data'!$C$37/2/(1-'input data'!$C$21))*(T41-'input data'!$C$23/(('input data'!$C$22+'input data'!$C$23)*'input data'!$C$5^2+'input data'!$C$22*'input data'!$C$6^2)*(Y41-AB41)/2)</f>
        <v>0.66353242052281669</v>
      </c>
    </row>
    <row r="42" spans="1:37">
      <c r="A42">
        <v>31</v>
      </c>
      <c r="B42" s="63">
        <f>$B$11+0.1/('input data'!$C$5-'input data'!$C$6)*A42^(LOG(('input data'!$C$5-'input data'!$C$6)^2/0.1,'calculations vs radius'!$A$111))</f>
        <v>16.686111774532929</v>
      </c>
      <c r="C42" s="11">
        <f>'input data'!$C$15*LN('input data'!$C$5/B42)</f>
        <v>0.40930578175357585</v>
      </c>
      <c r="D42" s="11">
        <f>(B42*B42)*LN('input data'!$C$5/B42)+(B42*B42)/2</f>
        <v>1278.8618250904267</v>
      </c>
      <c r="E42" s="17">
        <f>(1/(2*'input data'!$C$22+'input data'!$C$23))*('input data'!$C$15/(2*B42))*(D42-((B42^2-'input data'!$C$6^2)/('input data'!$C$5^2-'input data'!$C$6^2))*'input data'!$C$16-(('input data'!$C$5^2-B42^2)/('input data'!$C$5^2-'input data'!$C$6^2))*'input data'!$C$17)</f>
        <v>2.5365489380507022E-3</v>
      </c>
      <c r="F42" s="18">
        <f>-((1-2*'input data'!$C$21)/(1-'input data'!$C$21))*'input data'!$C$15/(2*'calculations vs radius'!B42^2)*(D42-'input data'!$C$17+((B42^2)/(1-2*'input data'!$C$21)+'input data'!$C$6^2)*(('input data'!$C$16-'input data'!$C$17)/('input data'!$C$5^2-'input data'!$C$6^2)))</f>
        <v>-0.16693357671879189</v>
      </c>
      <c r="G42" s="18">
        <f>((1-2*'input data'!$C$21)/(1-'input data'!$C$21))*'input data'!$C$15/(2*'calculations vs radius'!B42^2)*(D42-'input data'!$C$17-2*B42*B42*LN('input data'!$C$5/B42)-((B42*B42)/(1-2*'input data'!$C$21)-'input data'!$C$6^2)*(('input data'!$C$16-'input data'!$C$17)/('input data'!$C$5^2-'input data'!$C$6^2)))</f>
        <v>-0.13838189308646598</v>
      </c>
      <c r="H42" s="18">
        <f>-((1-2*'input data'!$C$21)/(1-'input data'!$C$21))*'input data'!$C$15*(LN('input data'!$C$5/B42)+('input data'!$C$21/(1-2*'input data'!$C$21))*(('input data'!$C$16-'input data'!$C$17)/('input data'!$C$5^2-'input data'!$C$6^2)))</f>
        <v>-0.25531695364300772</v>
      </c>
      <c r="I42" s="18">
        <f t="shared" si="3"/>
        <v>0.24237220503478396</v>
      </c>
      <c r="J42" s="18">
        <f t="shared" si="4"/>
        <v>0.27092388866710987</v>
      </c>
      <c r="K42" s="19">
        <f t="shared" si="5"/>
        <v>0.15398882811056813</v>
      </c>
      <c r="L42" s="17">
        <f>(1/(2*'input data'!$C$22+'input data'!$C$23))*('input data'!$C$15/(2*B42))*(D42-'input data'!$C$17+('input data'!$C$22*(B42^2-'input data'!$C$6^2)/(('input data'!$C$22+'input data'!$C$23)*'input data'!$C$5^2+'input data'!$C$22*'input data'!$C$6^2))*('input data'!$C$16-'input data'!$C$17))</f>
        <v>2.9703593861642196E-3</v>
      </c>
      <c r="M42" s="18">
        <f>-((1-2*'input data'!$C$21)/(1-'input data'!$C$21))*'input data'!$C$15/(2*'calculations vs radius'!B42^2)*(D42-'input data'!$C$17-(('input data'!$C$22+'input data'!$C$23)*B42^2+'input data'!$C$22*'input data'!$C$6^2)/(('input data'!$C$22+'input data'!$C$23)*'input data'!$C$5^2+'input data'!$C$22*'input data'!$C$6^2)*('input data'!$C$16-'input data'!$C$17))</f>
        <v>-0.11693434245497789</v>
      </c>
      <c r="N42" s="18">
        <f>((1-2*'input data'!$C$21)/(1-'input data'!$C$21))*'input data'!$C$15/(2*'calculations vs radius'!B42^2)*(D42-'input data'!$C$17-2*B42*B42*LN('input data'!$C$5/B42)+(('input data'!$C$22+'input data'!$C$23)*B42^2-'input data'!$C$22*'input data'!$C$6^2)/(('input data'!$C$22+'input data'!$C$23)*'input data'!$C$5^2+'input data'!$C$22*'input data'!$C$6^2)*('input data'!$C$16-'input data'!$C$17))</f>
        <v>-8.8384095425767889E-2</v>
      </c>
      <c r="O42" s="18">
        <f>-((1-2*'input data'!$C$21)/(1-'input data'!$C$21))*'input data'!$C$15*(LN('input data'!$C$5/B42)-'input data'!$C$23/(('input data'!$C$22+'input data'!$C$23)*'input data'!$C$5^2+'input data'!$C$22*'input data'!$C$6^2)*('input data'!$C$16-'input data'!$C$17)/2)</f>
        <v>-0.22531784406565408</v>
      </c>
      <c r="P42" s="18">
        <f t="shared" si="6"/>
        <v>0.29237143929859799</v>
      </c>
      <c r="Q42" s="18">
        <f t="shared" si="7"/>
        <v>0.32092168632780793</v>
      </c>
      <c r="R42" s="19">
        <f t="shared" si="8"/>
        <v>0.18398793768792177</v>
      </c>
      <c r="S42" s="10">
        <f>SQRT('input data'!$C$6^2+2*'input data'!$C$34*$E$2)</f>
        <v>16.866133917312617</v>
      </c>
      <c r="T42" s="12">
        <f t="shared" si="9"/>
        <v>1.0306590318801909</v>
      </c>
      <c r="U42" s="12">
        <f t="shared" si="10"/>
        <v>-3.0659031880191007E-2</v>
      </c>
      <c r="V42" s="14">
        <f t="shared" si="11"/>
        <v>-132.19517881719543</v>
      </c>
      <c r="W42" s="12">
        <f>IF((('input data'!$C$5-S42)/$E$3)&gt;0,ERFC(('input data'!$C$5-S42)/$E$3),2-ERFC(-('input data'!$C$5-S42)/$E$3))</f>
        <v>0</v>
      </c>
      <c r="X42" s="12">
        <f>IF((('input data'!$C$5-S42)/$E$3)&gt;0,ERF(('input data'!$C$5-S42)/$E$3),-ERF(-('input data'!$C$5-S42)/$E$3))</f>
        <v>1</v>
      </c>
      <c r="Y42" s="14">
        <f>('input data'!$C$5^2-S42^2)*W42+($E$3^2)/2*X42-$E$3*('input data'!$C$5+S42)/SQRT(PI())*EXP(-((('input data'!$C$5-S42)/$E$3)^2))</f>
        <v>21.938214134574693</v>
      </c>
      <c r="Z42" s="12">
        <f>IF((('input data'!$C$6-S42)/$E$3)&gt;0,ERFC(('input data'!$C$6-S42)/$E$3),2-ERFC(-('input data'!$C$6-S42)/$E$3))</f>
        <v>1.9996558555262181</v>
      </c>
      <c r="AA42" s="12">
        <f>IF((('input data'!$C$6-S42)/$E$3)&gt;0,ERF(('input data'!$C$6-S42)/$E$3),-ERF(-('input data'!$C$6-S42)/$E$3))</f>
        <v>-0.99965585552621805</v>
      </c>
      <c r="AB42" s="14">
        <f>('input data'!$C$6^2-S42^2)*Z42+($E$3^2)/2*AA42-$E$3*('input data'!$C$6+S42)/SQRT(PI())*EXP(-((('input data'!$C$6-S42)/$E$3)^2))</f>
        <v>-590.85036397679983</v>
      </c>
      <c r="AC42" s="13">
        <f>'input data'!$C$37/2*T42</f>
        <v>-36.073066115806682</v>
      </c>
      <c r="AD42" s="25">
        <f>((1+'input data'!$C$21)/(1-'input data'!$C$21)*'input data'!$C$33*'input data'!$C$37*0.5/(2*B42))*(V42-((B42^2-'input data'!$C$6^2)/('input data'!$C$5^2-'input data'!$C$6^2))*Y42-(('input data'!$C$5^2-B42^2)/('input data'!$C$5^2-'input data'!$C$6^2))*AB42)</f>
        <v>-8.9300304844976107E-3</v>
      </c>
      <c r="AE42" s="26">
        <f>-('input data'!$C$20*'input data'!$C$33*'input data'!$C$37/(1-'input data'!$C$21)/2/(2*B42^2))*(V42-AB42+(B42^2/(1-2*'input data'!$C$21)+'input data'!$C$6^2)*((Y42-AB42)/('input data'!$C$5^2-'input data'!$C$6^2)))</f>
        <v>0.41221113931416631</v>
      </c>
      <c r="AF42" s="26">
        <f>('input data'!$C$20*'input data'!$C$33*'input data'!$C$37/(1-'input data'!$C$21)/2/(2*B42^2))*(V42-AB42-2*B42^2*T42-(B42^2/(1-2*'input data'!$C$21)-'input data'!$C$6^2)*((Y42-AB42)/('input data'!$C$5^2-'input data'!$C$6^2)))</f>
        <v>0.1038843623562283</v>
      </c>
      <c r="AG42" s="27">
        <f>-('input data'!$C$20*'input data'!$C$33*'input data'!$C$37/2/(1-'input data'!$C$21))*(T42+('input data'!$C$21/(1-2*'input data'!$C$21))*((Y42-AB42)/('input data'!$C$5^2-'input data'!$C$6^2)))</f>
        <v>0.51555931165918534</v>
      </c>
      <c r="AH42" s="25">
        <f>((1+'input data'!$C$21)/(1-'input data'!$C$21)*'input data'!$C$33*'input data'!$C$37*0.5/(2*B42))*(V42-AB42+('input data'!$C$22*(B42^2-'input data'!$C$6^2)/(('input data'!$C$22+'input data'!$C$23)*'input data'!$C$5^2+'input data'!$C$22*'input data'!$C$6^2))*(Y42-AB42))</f>
        <v>-8.934682719141572E-3</v>
      </c>
      <c r="AI42" s="31">
        <f>-('input data'!$C$20*'input data'!$C$33*'input data'!$C$37/(1-'input data'!$C$21)/2/(2*B42^2))*(V42-AB42-(('input data'!$C$22+'input data'!$C$23)*B42^2+'input data'!$C$22*'input data'!$C$6^2)/(('input data'!$C$22+'input data'!$C$23)*'input data'!$C$5^2+'input data'!$C$22*'input data'!$C$6^2)*(Y42-AB42))</f>
        <v>0.41167494160195067</v>
      </c>
      <c r="AJ42" s="31">
        <f>('input data'!$C$20*'input data'!$C$33*'input data'!$C$37/(1-'input data'!$C$21)/2/(2*B42^2))*(V42-AB42-2*B42*B42*T42+(('input data'!$C$22+'input data'!$C$23)*B42^2-'input data'!$C$22*'input data'!$C$6^2)/(('input data'!$C$22+'input data'!$C$23)*'input data'!$C$5^2+'input data'!$C$22*'input data'!$C$6^2)*(Y42-AB42))</f>
        <v>0.10334818005031472</v>
      </c>
      <c r="AK42" s="32">
        <f>-('input data'!$C$20*'input data'!$C$33*'input data'!$C$37/2/(1-'input data'!$C$21))*(T42-'input data'!$C$23/(('input data'!$C$22+'input data'!$C$23)*'input data'!$C$5^2+'input data'!$C$22*'input data'!$C$6^2)*(Y42-AB42)/2)</f>
        <v>0.51523759765374655</v>
      </c>
    </row>
    <row r="43" spans="1:37">
      <c r="A43">
        <v>32</v>
      </c>
      <c r="B43" s="63">
        <f>$B$11+0.1/('input data'!$C$5-'input data'!$C$6)*A43^(LOG(('input data'!$C$5-'input data'!$C$6)^2/0.1,'calculations vs radius'!$A$111))</f>
        <v>18.635443616371681</v>
      </c>
      <c r="C43" s="11">
        <f>'input data'!$C$15*LN('input data'!$C$5/B43)</f>
        <v>0.39825724810904484</v>
      </c>
      <c r="D43" s="11">
        <f>(B43*B43)*LN('input data'!$C$5/B43)+(B43*B43)/2</f>
        <v>1556.7474813174449</v>
      </c>
      <c r="E43" s="17">
        <f>(1/(2*'input data'!$C$22+'input data'!$C$23))*('input data'!$C$15/(2*B43))*(D43-((B43^2-'input data'!$C$6^2)/('input data'!$C$5^2-'input data'!$C$6^2))*'input data'!$C$16-(('input data'!$C$5^2-B43^2)/('input data'!$C$5^2-'input data'!$C$6^2))*'input data'!$C$17)</f>
        <v>2.7564481064223066E-3</v>
      </c>
      <c r="F43" s="18">
        <f>-((1-2*'input data'!$C$21)/(1-'input data'!$C$21))*'input data'!$C$15/(2*'calculations vs radius'!B43^2)*(D43-'input data'!$C$17+((B43^2)/(1-2*'input data'!$C$21)+'input data'!$C$6^2)*(('input data'!$C$16-'input data'!$C$17)/('input data'!$C$5^2-'input data'!$C$6^2)))</f>
        <v>-0.16377872665239135</v>
      </c>
      <c r="G43" s="18">
        <f>((1-2*'input data'!$C$21)/(1-'input data'!$C$21))*'input data'!$C$15/(2*'calculations vs radius'!B43^2)*(D43-'input data'!$C$17-2*B43*B43*LN('input data'!$C$5/B43)-((B43*B43)/(1-2*'input data'!$C$21)-'input data'!$C$6^2)*(('input data'!$C$16-'input data'!$C$17)/('input data'!$C$5^2-'input data'!$C$6^2)))</f>
        <v>-0.13522329535599165</v>
      </c>
      <c r="H43" s="18">
        <f>-((1-2*'input data'!$C$21)/(1-'input data'!$C$21))*'input data'!$C$15*(LN('input data'!$C$5/B43)+('input data'!$C$21/(1-2*'input data'!$C$21))*(('input data'!$C$16-'input data'!$C$17)/('input data'!$C$5^2-'input data'!$C$6^2)))</f>
        <v>-0.24900350584613282</v>
      </c>
      <c r="I43" s="18">
        <f t="shared" si="3"/>
        <v>0.23447852145665349</v>
      </c>
      <c r="J43" s="18">
        <f t="shared" si="4"/>
        <v>0.26303395275305319</v>
      </c>
      <c r="K43" s="19">
        <f t="shared" si="5"/>
        <v>0.14925374226291202</v>
      </c>
      <c r="L43" s="17">
        <f>(1/(2*'input data'!$C$22+'input data'!$C$23))*('input data'!$C$15/(2*B43))*(D43-'input data'!$C$17+('input data'!$C$22*(B43^2-'input data'!$C$6^2)/(('input data'!$C$22+'input data'!$C$23)*'input data'!$C$5^2+'input data'!$C$22*'input data'!$C$6^2))*('input data'!$C$16-'input data'!$C$17))</f>
        <v>3.2409413079889137E-3</v>
      </c>
      <c r="M43" s="18">
        <f>-((1-2*'input data'!$C$21)/(1-'input data'!$C$21))*'input data'!$C$15/(2*'calculations vs radius'!B43^2)*(D43-'input data'!$C$17-(('input data'!$C$22+'input data'!$C$23)*B43^2+'input data'!$C$22*'input data'!$C$6^2)/(('input data'!$C$22+'input data'!$C$23)*'input data'!$C$5^2+'input data'!$C$22*'input data'!$C$6^2)*('input data'!$C$16-'input data'!$C$17))</f>
        <v>-0.11377963480265903</v>
      </c>
      <c r="N43" s="18">
        <f>((1-2*'input data'!$C$21)/(1-'input data'!$C$21))*'input data'!$C$15/(2*'calculations vs radius'!B43^2)*(D43-'input data'!$C$17-2*B43*B43*LN('input data'!$C$5/B43)+(('input data'!$C$22+'input data'!$C$23)*B43^2-'input data'!$C$22*'input data'!$C$6^2)/(('input data'!$C$22+'input data'!$C$23)*'input data'!$C$5^2+'input data'!$C$22*'input data'!$C$6^2)*('input data'!$C$16-'input data'!$C$17))</f>
        <v>-8.5225355281211862E-2</v>
      </c>
      <c r="O43" s="18">
        <f>-((1-2*'input data'!$C$21)/(1-'input data'!$C$21))*'input data'!$C$15*(LN('input data'!$C$5/B43)-'input data'!$C$23/(('input data'!$C$22+'input data'!$C$23)*'input data'!$C$5^2+'input data'!$C$22*'input data'!$C$6^2)*('input data'!$C$16-'input data'!$C$17)/2)</f>
        <v>-0.21900439626877921</v>
      </c>
      <c r="P43" s="18">
        <f t="shared" si="6"/>
        <v>0.28447761330638582</v>
      </c>
      <c r="Q43" s="18">
        <f t="shared" si="7"/>
        <v>0.31303189282783295</v>
      </c>
      <c r="R43" s="19">
        <f t="shared" si="8"/>
        <v>0.17925285184026563</v>
      </c>
      <c r="S43" s="10">
        <f>SQRT('input data'!$C$6^2+2*'input data'!$C$34*$E$2)</f>
        <v>16.866133917312617</v>
      </c>
      <c r="T43" s="12">
        <f t="shared" si="9"/>
        <v>0.70561712845461133</v>
      </c>
      <c r="U43" s="12">
        <f t="shared" si="10"/>
        <v>0.29438287154538861</v>
      </c>
      <c r="V43" s="14">
        <f t="shared" si="11"/>
        <v>-72.75823900219865</v>
      </c>
      <c r="W43" s="12">
        <f>IF((('input data'!$C$5-S43)/$E$3)&gt;0,ERFC(('input data'!$C$5-S43)/$E$3),2-ERFC(-('input data'!$C$5-S43)/$E$3))</f>
        <v>0</v>
      </c>
      <c r="X43" s="12">
        <f>IF((('input data'!$C$5-S43)/$E$3)&gt;0,ERF(('input data'!$C$5-S43)/$E$3),-ERF(-('input data'!$C$5-S43)/$E$3))</f>
        <v>1</v>
      </c>
      <c r="Y43" s="14">
        <f>('input data'!$C$5^2-S43^2)*W43+($E$3^2)/2*X43-$E$3*('input data'!$C$5+S43)/SQRT(PI())*EXP(-((('input data'!$C$5-S43)/$E$3)^2))</f>
        <v>21.938214134574693</v>
      </c>
      <c r="Z43" s="12">
        <f>IF((('input data'!$C$6-S43)/$E$3)&gt;0,ERFC(('input data'!$C$6-S43)/$E$3),2-ERFC(-('input data'!$C$6-S43)/$E$3))</f>
        <v>1.9996558555262181</v>
      </c>
      <c r="AA43" s="12">
        <f>IF((('input data'!$C$6-S43)/$E$3)&gt;0,ERF(('input data'!$C$6-S43)/$E$3),-ERF(-('input data'!$C$6-S43)/$E$3))</f>
        <v>-0.99965585552621805</v>
      </c>
      <c r="AB43" s="14">
        <f>('input data'!$C$6^2-S43^2)*Z43+($E$3^2)/2*AA43-$E$3*('input data'!$C$6+S43)/SQRT(PI())*EXP(-((('input data'!$C$6-S43)/$E$3)^2))</f>
        <v>-590.85036397679983</v>
      </c>
      <c r="AC43" s="13">
        <f>'input data'!$C$37/2*T43</f>
        <v>-24.696599495911396</v>
      </c>
      <c r="AD43" s="25">
        <f>((1+'input data'!$C$21)/(1-'input data'!$C$21)*'input data'!$C$33*'input data'!$C$37*0.5/(2*B43))*(V43-((B43^2-'input data'!$C$6^2)/('input data'!$C$5^2-'input data'!$C$6^2))*Y43-(('input data'!$C$5^2-B43^2)/('input data'!$C$5^2-'input data'!$C$6^2))*AB43)</f>
        <v>-9.0317559981311739E-3</v>
      </c>
      <c r="AE43" s="26">
        <f>-('input data'!$C$20*'input data'!$C$33*'input data'!$C$37/(1-'input data'!$C$21)/2/(2*B43^2))*(V43-AB43+(B43^2/(1-2*'input data'!$C$21)+'input data'!$C$6^2)*((Y43-AB43)/('input data'!$C$5^2-'input data'!$C$6^2)))</f>
        <v>0.37334752506542346</v>
      </c>
      <c r="AF43" s="26">
        <f>('input data'!$C$20*'input data'!$C$33*'input data'!$C$37/(1-'input data'!$C$21)/2/(2*B43^2))*(V43-AB43-2*B43^2*T43-(B43^2/(1-2*'input data'!$C$21)-'input data'!$C$6^2)*((Y43-AB43)/('input data'!$C$5^2-'input data'!$C$6^2)))</f>
        <v>-1.9772975107818613E-2</v>
      </c>
      <c r="AG43" s="27">
        <f>-('input data'!$C$20*'input data'!$C$33*'input data'!$C$37/2/(1-'input data'!$C$21))*(T43+('input data'!$C$21/(1-2*'input data'!$C$21))*((Y43-AB43)/('input data'!$C$5^2-'input data'!$C$6^2)))</f>
        <v>0.35303835994639543</v>
      </c>
      <c r="AH43" s="25">
        <f>((1+'input data'!$C$21)/(1-'input data'!$C$21)*'input data'!$C$33*'input data'!$C$37*0.5/(2*B43))*(V43-AB43+('input data'!$C$22*(B43^2-'input data'!$C$6^2)/(('input data'!$C$22+'input data'!$C$23)*'input data'!$C$5^2+'input data'!$C$22*'input data'!$C$6^2))*(Y43-AB43))</f>
        <v>-9.0369517606281209E-3</v>
      </c>
      <c r="AI43" s="31">
        <f>-('input data'!$C$20*'input data'!$C$33*'input data'!$C$37/(1-'input data'!$C$21)/2/(2*B43^2))*(V43-AB43-(('input data'!$C$22+'input data'!$C$23)*B43^2+'input data'!$C$22*'input data'!$C$6^2)/(('input data'!$C$22+'input data'!$C$23)*'input data'!$C$5^2+'input data'!$C$22*'input data'!$C$6^2)*(Y43-AB43))</f>
        <v>0.37281132888047336</v>
      </c>
      <c r="AJ43" s="31">
        <f>('input data'!$C$20*'input data'!$C$33*'input data'!$C$37/(1-'input data'!$C$21)/2/(2*B43^2))*(V43-AB43-2*B43*B43*T43+(('input data'!$C$22+'input data'!$C$23)*B43^2-'input data'!$C$22*'input data'!$C$6^2)/(('input data'!$C$22+'input data'!$C$23)*'input data'!$C$5^2+'input data'!$C$22*'input data'!$C$6^2)*(Y43-AB43))</f>
        <v>-2.030915894099768E-2</v>
      </c>
      <c r="AK43" s="32">
        <f>-('input data'!$C$20*'input data'!$C$33*'input data'!$C$37/2/(1-'input data'!$C$21))*(T43-'input data'!$C$23/(('input data'!$C$22+'input data'!$C$23)*'input data'!$C$5^2+'input data'!$C$22*'input data'!$C$6^2)*(Y43-AB43)/2)</f>
        <v>0.3527166459409567</v>
      </c>
    </row>
    <row r="44" spans="1:37">
      <c r="A44">
        <v>33</v>
      </c>
      <c r="B44" s="63">
        <f>$B$11+0.1/('input data'!$C$5-'input data'!$C$6)*A44^(LOG(('input data'!$C$5-'input data'!$C$6)^2/0.1,'calculations vs radius'!$A$111))</f>
        <v>20.743164324741201</v>
      </c>
      <c r="C44" s="11">
        <f>'input data'!$C$15*LN('input data'!$C$5/B44)</f>
        <v>0.3875424217184894</v>
      </c>
      <c r="D44" s="11">
        <f>(B44*B44)*LN('input data'!$C$5/B44)+(B44*B44)/2</f>
        <v>1882.7017519995177</v>
      </c>
      <c r="E44" s="17">
        <f>(1/(2*'input data'!$C$22+'input data'!$C$23))*('input data'!$C$15/(2*B44))*(D44-((B44^2-'input data'!$C$6^2)/('input data'!$C$5^2-'input data'!$C$6^2))*'input data'!$C$16-(('input data'!$C$5^2-B44^2)/('input data'!$C$5^2-'input data'!$C$6^2))*'input data'!$C$17)</f>
        <v>2.9856960055198497E-3</v>
      </c>
      <c r="F44" s="18">
        <f>-((1-2*'input data'!$C$21)/(1-'input data'!$C$21))*'input data'!$C$15/(2*'calculations vs radius'!B44^2)*(D44-'input data'!$C$17+((B44^2)/(1-2*'input data'!$C$21)+'input data'!$C$6^2)*(('input data'!$C$16-'input data'!$C$17)/('input data'!$C$5^2-'input data'!$C$6^2)))</f>
        <v>-0.16071880931809793</v>
      </c>
      <c r="G44" s="18">
        <f>((1-2*'input data'!$C$21)/(1-'input data'!$C$21))*'input data'!$C$15/(2*'calculations vs radius'!B44^2)*(D44-'input data'!$C$17-2*B44*B44*LN('input data'!$C$5/B44)-((B44*B44)/(1-2*'input data'!$C$21)-'input data'!$C$6^2)*(('input data'!$C$16-'input data'!$C$17)/('input data'!$C$5^2-'input data'!$C$6^2)))</f>
        <v>-0.13216045475282481</v>
      </c>
      <c r="H44" s="18">
        <f>-((1-2*'input data'!$C$21)/(1-'input data'!$C$21))*'input data'!$C$15*(LN('input data'!$C$5/B44)+('input data'!$C$21/(1-2*'input data'!$C$21))*(('input data'!$C$16-'input data'!$C$17)/('input data'!$C$5^2-'input data'!$C$6^2)))</f>
        <v>-0.24288074790867259</v>
      </c>
      <c r="I44" s="18">
        <f t="shared" si="3"/>
        <v>0.22682361240039148</v>
      </c>
      <c r="J44" s="18">
        <f t="shared" si="4"/>
        <v>0.25538196696566462</v>
      </c>
      <c r="K44" s="19">
        <f t="shared" si="5"/>
        <v>0.14466167380981682</v>
      </c>
      <c r="L44" s="17">
        <f>(1/(2*'input data'!$C$22+'input data'!$C$23))*('input data'!$C$15/(2*B44))*(D44-'input data'!$C$17+('input data'!$C$22*(B44^2-'input data'!$C$6^2)/(('input data'!$C$22+'input data'!$C$23)*'input data'!$C$5^2+'input data'!$C$22*'input data'!$C$6^2))*('input data'!$C$16-'input data'!$C$17))</f>
        <v>3.5249897365933363E-3</v>
      </c>
      <c r="M44" s="18">
        <f>-((1-2*'input data'!$C$21)/(1-'input data'!$C$21))*'input data'!$C$15/(2*'calculations vs radius'!B44^2)*(D44-'input data'!$C$17-(('input data'!$C$22+'input data'!$C$23)*B44^2+'input data'!$C$22*'input data'!$C$6^2)/(('input data'!$C$22+'input data'!$C$23)*'input data'!$C$5^2+'input data'!$C$22*'input data'!$C$6^2)*('input data'!$C$16-'input data'!$C$17))</f>
        <v>-0.11071982855480339</v>
      </c>
      <c r="N44" s="18">
        <f>((1-2*'input data'!$C$21)/(1-'input data'!$C$21))*'input data'!$C$15/(2*'calculations vs radius'!B44^2)*(D44-'input data'!$C$17-2*B44*B44*LN('input data'!$C$5/B44)+(('input data'!$C$22+'input data'!$C$23)*B44^2-'input data'!$C$22*'input data'!$C$6^2)/(('input data'!$C$22+'input data'!$C$23)*'input data'!$C$5^2+'input data'!$C$22*'input data'!$C$6^2)*('input data'!$C$16-'input data'!$C$17))</f>
        <v>-8.2162403591607244E-2</v>
      </c>
      <c r="O44" s="18">
        <f>-((1-2*'input data'!$C$21)/(1-'input data'!$C$21))*'input data'!$C$15*(LN('input data'!$C$5/B44)-'input data'!$C$23/(('input data'!$C$22+'input data'!$C$23)*'input data'!$C$5^2+'input data'!$C$22*'input data'!$C$6^2)*('input data'!$C$16-'input data'!$C$17)/2)</f>
        <v>-0.21288163833131898</v>
      </c>
      <c r="P44" s="18">
        <f t="shared" si="6"/>
        <v>0.27682259316368601</v>
      </c>
      <c r="Q44" s="18">
        <f t="shared" si="7"/>
        <v>0.30538001812688215</v>
      </c>
      <c r="R44" s="19">
        <f t="shared" si="8"/>
        <v>0.17466078338717042</v>
      </c>
      <c r="S44" s="10">
        <f>SQRT('input data'!$C$6^2+2*'input data'!$C$34*$E$2)</f>
        <v>16.866133917312617</v>
      </c>
      <c r="T44" s="12">
        <f t="shared" si="9"/>
        <v>0.40781276411745726</v>
      </c>
      <c r="U44" s="12">
        <f t="shared" si="10"/>
        <v>0.59218723588254274</v>
      </c>
      <c r="V44" s="14">
        <f t="shared" si="11"/>
        <v>-27.32662644159727</v>
      </c>
      <c r="W44" s="12">
        <f>IF((('input data'!$C$5-S44)/$E$3)&gt;0,ERFC(('input data'!$C$5-S44)/$E$3),2-ERFC(-('input data'!$C$5-S44)/$E$3))</f>
        <v>0</v>
      </c>
      <c r="X44" s="12">
        <f>IF((('input data'!$C$5-S44)/$E$3)&gt;0,ERF(('input data'!$C$5-S44)/$E$3),-ERF(-('input data'!$C$5-S44)/$E$3))</f>
        <v>1</v>
      </c>
      <c r="Y44" s="14">
        <f>('input data'!$C$5^2-S44^2)*W44+($E$3^2)/2*X44-$E$3*('input data'!$C$5+S44)/SQRT(PI())*EXP(-((('input data'!$C$5-S44)/$E$3)^2))</f>
        <v>21.938214134574693</v>
      </c>
      <c r="Z44" s="12">
        <f>IF((('input data'!$C$6-S44)/$E$3)&gt;0,ERFC(('input data'!$C$6-S44)/$E$3),2-ERFC(-('input data'!$C$6-S44)/$E$3))</f>
        <v>1.9996558555262181</v>
      </c>
      <c r="AA44" s="12">
        <f>IF((('input data'!$C$6-S44)/$E$3)&gt;0,ERF(('input data'!$C$6-S44)/$E$3),-ERF(-('input data'!$C$6-S44)/$E$3))</f>
        <v>-0.99965585552621805</v>
      </c>
      <c r="AB44" s="14">
        <f>('input data'!$C$6^2-S44^2)*Z44+($E$3^2)/2*AA44-$E$3*('input data'!$C$6+S44)/SQRT(PI())*EXP(-((('input data'!$C$6-S44)/$E$3)^2))</f>
        <v>-590.85036397679983</v>
      </c>
      <c r="AC44" s="13">
        <f>'input data'!$C$37/2*T44</f>
        <v>-14.273446744111004</v>
      </c>
      <c r="AD44" s="25">
        <f>((1+'input data'!$C$21)/(1-'input data'!$C$21)*'input data'!$C$33*'input data'!$C$37*0.5/(2*B44))*(V44-((B44^2-'input data'!$C$6^2)/('input data'!$C$5^2-'input data'!$C$6^2))*Y44-(('input data'!$C$5^2-B44^2)/('input data'!$C$5^2-'input data'!$C$6^2))*AB44)</f>
        <v>-8.8250529708023152E-3</v>
      </c>
      <c r="AE44" s="26">
        <f>-('input data'!$C$20*'input data'!$C$33*'input data'!$C$37/(1-'input data'!$C$21)/2/(2*B44^2))*(V44-AB44+(B44^2/(1-2*'input data'!$C$21)+'input data'!$C$6^2)*((Y44-AB44)/('input data'!$C$5^2-'input data'!$C$6^2)))</f>
        <v>0.32780073745229732</v>
      </c>
      <c r="AF44" s="26">
        <f>('input data'!$C$20*'input data'!$C$33*'input data'!$C$37/(1-'input data'!$C$21)/2/(2*B44^2))*(V44-AB44-2*B44^2*T44-(B44^2/(1-2*'input data'!$C$21)-'input data'!$C$6^2)*((Y44-AB44)/('input data'!$C$5^2-'input data'!$C$6^2)))</f>
        <v>-0.12312836966326959</v>
      </c>
      <c r="AG44" s="27">
        <f>-('input data'!$C$20*'input data'!$C$33*'input data'!$C$37/2/(1-'input data'!$C$21))*(T44+('input data'!$C$21/(1-2*'input data'!$C$21))*((Y44-AB44)/('input data'!$C$5^2-'input data'!$C$6^2)))</f>
        <v>0.2041361777778184</v>
      </c>
      <c r="AH44" s="25">
        <f>((1+'input data'!$C$21)/(1-'input data'!$C$21)*'input data'!$C$33*'input data'!$C$37*0.5/(2*B44))*(V44-AB44+('input data'!$C$22*(B44^2-'input data'!$C$6^2)/(('input data'!$C$22+'input data'!$C$23)*'input data'!$C$5^2+'input data'!$C$22*'input data'!$C$6^2))*(Y44-AB44))</f>
        <v>-8.8308364206705278E-3</v>
      </c>
      <c r="AI44" s="31">
        <f>-('input data'!$C$20*'input data'!$C$33*'input data'!$C$37/(1-'input data'!$C$21)/2/(2*B44^2))*(V44-AB44-(('input data'!$C$22+'input data'!$C$23)*B44^2+'input data'!$C$22*'input data'!$C$6^2)/(('input data'!$C$22+'input data'!$C$23)*'input data'!$C$5^2+'input data'!$C$22*'input data'!$C$6^2)*(Y44-AB44))</f>
        <v>0.32726454245865133</v>
      </c>
      <c r="AJ44" s="31">
        <f>('input data'!$C$20*'input data'!$C$33*'input data'!$C$37/(1-'input data'!$C$21)/2/(2*B44^2))*(V44-AB44-2*B44*B44*T44+(('input data'!$C$22+'input data'!$C$23)*B44^2-'input data'!$C$22*'input data'!$C$6^2)/(('input data'!$C$22+'input data'!$C$23)*'input data'!$C$5^2+'input data'!$C$22*'input data'!$C$6^2)*(Y44-AB44))</f>
        <v>-0.12366455468775278</v>
      </c>
      <c r="AK44" s="32">
        <f>-('input data'!$C$20*'input data'!$C$33*'input data'!$C$37/2/(1-'input data'!$C$21))*(T44-'input data'!$C$23/(('input data'!$C$22+'input data'!$C$23)*'input data'!$C$5^2+'input data'!$C$22*'input data'!$C$6^2)*(Y44-AB44)/2)</f>
        <v>0.20381446377237966</v>
      </c>
    </row>
    <row r="45" spans="1:37">
      <c r="A45">
        <v>34</v>
      </c>
      <c r="B45" s="63">
        <f>$B$11+0.1/('input data'!$C$5-'input data'!$C$6)*A45^(LOG(('input data'!$C$5-'input data'!$C$6)^2/0.1,'calculations vs radius'!$A$111))</f>
        <v>23.016755257000121</v>
      </c>
      <c r="C45" s="11">
        <f>'input data'!$C$15*LN('input data'!$C$5/B45)</f>
        <v>0.37714216067033451</v>
      </c>
      <c r="D45" s="11">
        <f>(B45*B45)*LN('input data'!$C$5/B45)+(B45*B45)/2</f>
        <v>2262.9343199324817</v>
      </c>
      <c r="E45" s="17">
        <f>(1/(2*'input data'!$C$22+'input data'!$C$23))*('input data'!$C$15/(2*B45))*(D45-((B45^2-'input data'!$C$6^2)/('input data'!$C$5^2-'input data'!$C$6^2))*'input data'!$C$16-(('input data'!$C$5^2-B45^2)/('input data'!$C$5^2-'input data'!$C$6^2))*'input data'!$C$17)</f>
        <v>3.2240701535559864E-3</v>
      </c>
      <c r="F45" s="18">
        <f>-((1-2*'input data'!$C$21)/(1-'input data'!$C$21))*'input data'!$C$15/(2*'calculations vs radius'!B45^2)*(D45-'input data'!$C$17+((B45^2)/(1-2*'input data'!$C$21)+'input data'!$C$6^2)*(('input data'!$C$16-'input data'!$C$17)/('input data'!$C$5^2-'input data'!$C$6^2)))</f>
        <v>-0.15774845469972376</v>
      </c>
      <c r="G45" s="18">
        <f>((1-2*'input data'!$C$21)/(1-'input data'!$C$21))*'input data'!$C$15/(2*'calculations vs radius'!B45^2)*(D45-'input data'!$C$17-2*B45*B45*LN('input data'!$C$5/B45)-((B45*B45)/(1-2*'input data'!$C$21)-'input data'!$C$6^2)*(('input data'!$C$16-'input data'!$C$17)/('input data'!$C$5^2-'input data'!$C$6^2)))</f>
        <v>-0.12918780305796759</v>
      </c>
      <c r="H45" s="18">
        <f>-((1-2*'input data'!$C$21)/(1-'input data'!$C$21))*'input data'!$C$15*(LN('input data'!$C$5/B45)+('input data'!$C$21/(1-2*'input data'!$C$21))*(('input data'!$C$16-'input data'!$C$17)/('input data'!$C$5^2-'input data'!$C$6^2)))</f>
        <v>-0.23693774159544123</v>
      </c>
      <c r="I45" s="18">
        <f t="shared" si="3"/>
        <v>0.21939370597061075</v>
      </c>
      <c r="J45" s="18">
        <f t="shared" si="4"/>
        <v>0.24795435761236692</v>
      </c>
      <c r="K45" s="19">
        <f t="shared" si="5"/>
        <v>0.14020441907489328</v>
      </c>
      <c r="L45" s="17">
        <f>(1/(2*'input data'!$C$22+'input data'!$C$23))*('input data'!$C$15/(2*B45))*(D45-'input data'!$C$17+('input data'!$C$22*(B45^2-'input data'!$C$6^2)/(('input data'!$C$22+'input data'!$C$23)*'input data'!$C$5^2+'input data'!$C$22*'input data'!$C$6^2))*('input data'!$C$16-'input data'!$C$17))</f>
        <v>3.8224767324331003E-3</v>
      </c>
      <c r="M45" s="18">
        <f>-((1-2*'input data'!$C$21)/(1-'input data'!$C$21))*'input data'!$C$15/(2*'calculations vs radius'!B45^2)*(D45-'input data'!$C$17-(('input data'!$C$22+'input data'!$C$23)*B45^2+'input data'!$C$22*'input data'!$C$6^2)/(('input data'!$C$22+'input data'!$C$23)*'input data'!$C$5^2+'input data'!$C$22*'input data'!$C$6^2)*('input data'!$C$16-'input data'!$C$17))</f>
        <v>-0.1077495612270805</v>
      </c>
      <c r="N45" s="18">
        <f>((1-2*'input data'!$C$21)/(1-'input data'!$C$21))*'input data'!$C$15/(2*'calculations vs radius'!B45^2)*(D45-'input data'!$C$17-2*B45*B45*LN('input data'!$C$5/B45)+(('input data'!$C$22+'input data'!$C$23)*B45^2-'input data'!$C$22*'input data'!$C$6^2)/(('input data'!$C$22+'input data'!$C$23)*'input data'!$C$5^2+'input data'!$C$22*'input data'!$C$6^2)*('input data'!$C$16-'input data'!$C$17))</f>
        <v>-7.9189664606098747E-2</v>
      </c>
      <c r="O45" s="18">
        <f>-((1-2*'input data'!$C$21)/(1-'input data'!$C$21))*'input data'!$C$15*(LN('input data'!$C$5/B45)-'input data'!$C$23/(('input data'!$C$22+'input data'!$C$23)*'input data'!$C$5^2+'input data'!$C$22*'input data'!$C$6^2)*('input data'!$C$16-'input data'!$C$17)/2)</f>
        <v>-0.2069386320180876</v>
      </c>
      <c r="P45" s="18">
        <f t="shared" si="6"/>
        <v>0.269392599443254</v>
      </c>
      <c r="Q45" s="18">
        <f t="shared" si="7"/>
        <v>0.29795249606423579</v>
      </c>
      <c r="R45" s="19">
        <f t="shared" si="8"/>
        <v>0.17020352865224692</v>
      </c>
      <c r="S45" s="10">
        <f>SQRT('input data'!$C$6^2+2*'input data'!$C$34*$E$2)</f>
        <v>16.866133917312617</v>
      </c>
      <c r="T45" s="12">
        <f t="shared" si="9"/>
        <v>0.18912840350331017</v>
      </c>
      <c r="U45" s="12">
        <f t="shared" si="10"/>
        <v>0.81087159649668983</v>
      </c>
      <c r="V45" s="14">
        <f t="shared" si="11"/>
        <v>1.2499447058889146</v>
      </c>
      <c r="W45" s="12">
        <f>IF((('input data'!$C$5-S45)/$E$3)&gt;0,ERFC(('input data'!$C$5-S45)/$E$3),2-ERFC(-('input data'!$C$5-S45)/$E$3))</f>
        <v>0</v>
      </c>
      <c r="X45" s="12">
        <f>IF((('input data'!$C$5-S45)/$E$3)&gt;0,ERF(('input data'!$C$5-S45)/$E$3),-ERF(-('input data'!$C$5-S45)/$E$3))</f>
        <v>1</v>
      </c>
      <c r="Y45" s="14">
        <f>('input data'!$C$5^2-S45^2)*W45+($E$3^2)/2*X45-$E$3*('input data'!$C$5+S45)/SQRT(PI())*EXP(-((('input data'!$C$5-S45)/$E$3)^2))</f>
        <v>21.938214134574693</v>
      </c>
      <c r="Z45" s="12">
        <f>IF((('input data'!$C$6-S45)/$E$3)&gt;0,ERFC(('input data'!$C$6-S45)/$E$3),2-ERFC(-('input data'!$C$6-S45)/$E$3))</f>
        <v>1.9996558555262181</v>
      </c>
      <c r="AA45" s="12">
        <f>IF((('input data'!$C$6-S45)/$E$3)&gt;0,ERF(('input data'!$C$6-S45)/$E$3),-ERF(-('input data'!$C$6-S45)/$E$3))</f>
        <v>-0.99965585552621805</v>
      </c>
      <c r="AB45" s="14">
        <f>('input data'!$C$6^2-S45^2)*Z45+($E$3^2)/2*AA45-$E$3*('input data'!$C$6+S45)/SQRT(PI())*EXP(-((('input data'!$C$6-S45)/$E$3)^2))</f>
        <v>-590.85036397679983</v>
      </c>
      <c r="AC45" s="13">
        <f>'input data'!$C$37/2*T45</f>
        <v>-6.6194941226158557</v>
      </c>
      <c r="AD45" s="25">
        <f>((1+'input data'!$C$21)/(1-'input data'!$C$21)*'input data'!$C$33*'input data'!$C$37*0.5/(2*B45))*(V45-((B45^2-'input data'!$C$6^2)/('input data'!$C$5^2-'input data'!$C$6^2))*Y45-(('input data'!$C$5^2-B45^2)/('input data'!$C$5^2-'input data'!$C$6^2))*AB45)</f>
        <v>-8.3559603834083476E-3</v>
      </c>
      <c r="AE45" s="26">
        <f>-('input data'!$C$20*'input data'!$C$33*'input data'!$C$37/(1-'input data'!$C$21)/2/(2*B45^2))*(V45-AB45+(B45^2/(1-2*'input data'!$C$21)+'input data'!$C$6^2)*((Y45-AB45)/('input data'!$C$5^2-'input data'!$C$6^2)))</f>
        <v>0.27979630993780857</v>
      </c>
      <c r="AF45" s="26">
        <f>('input data'!$C$20*'input data'!$C$33*'input data'!$C$37/(1-'input data'!$C$21)/2/(2*B45^2))*(V45-AB45-2*B45^2*T45-(B45^2/(1-2*'input data'!$C$21)-'input data'!$C$6^2)*((Y45-AB45)/('input data'!$C$5^2-'input data'!$C$6^2)))</f>
        <v>-0.18446612245585445</v>
      </c>
      <c r="AG45" s="27">
        <f>-('input data'!$C$20*'input data'!$C$33*'input data'!$C$37/2/(1-'input data'!$C$21))*(T45+('input data'!$C$21/(1-2*'input data'!$C$21))*((Y45-AB45)/('input data'!$C$5^2-'input data'!$C$6^2)))</f>
        <v>9.4793997470744837E-2</v>
      </c>
      <c r="AH45" s="25">
        <f>((1+'input data'!$C$21)/(1-'input data'!$C$21)*'input data'!$C$33*'input data'!$C$37*0.5/(2*B45))*(V45-AB45+('input data'!$C$22*(B45^2-'input data'!$C$6^2)/(('input data'!$C$22+'input data'!$C$23)*'input data'!$C$5^2+'input data'!$C$22*'input data'!$C$6^2))*(Y45-AB45))</f>
        <v>-8.3623777664601686E-3</v>
      </c>
      <c r="AI45" s="31">
        <f>-('input data'!$C$20*'input data'!$C$33*'input data'!$C$37/(1-'input data'!$C$21)/2/(2*B45^2))*(V45-AB45-(('input data'!$C$22+'input data'!$C$23)*B45^2+'input data'!$C$22*'input data'!$C$6^2)/(('input data'!$C$22+'input data'!$C$23)*'input data'!$C$5^2+'input data'!$C$22*'input data'!$C$6^2)*(Y45-AB45))</f>
        <v>0.27926011588027788</v>
      </c>
      <c r="AJ45" s="31">
        <f>('input data'!$C$20*'input data'!$C$33*'input data'!$C$37/(1-'input data'!$C$21)/2/(2*B45^2))*(V45-AB45-2*B45*B45*T45+(('input data'!$C$22+'input data'!$C$23)*B45^2-'input data'!$C$22*'input data'!$C$6^2)/(('input data'!$C$22+'input data'!$C$23)*'input data'!$C$5^2+'input data'!$C$22*'input data'!$C$6^2)*(Y45-AB45))</f>
        <v>-0.18500230841645293</v>
      </c>
      <c r="AK45" s="32">
        <f>-('input data'!$C$20*'input data'!$C$33*'input data'!$C$37/2/(1-'input data'!$C$21))*(T45-'input data'!$C$23/(('input data'!$C$22+'input data'!$C$23)*'input data'!$C$5^2+'input data'!$C$22*'input data'!$C$6^2)*(Y45-AB45)/2)</f>
        <v>9.4472283465306076E-2</v>
      </c>
    </row>
    <row r="46" spans="1:37">
      <c r="A46">
        <v>35</v>
      </c>
      <c r="B46" s="63">
        <f>$B$11+0.1/('input data'!$C$5-'input data'!$C$6)*A46^(LOG(('input data'!$C$5-'input data'!$C$6)^2/0.1,'calculations vs radius'!$A$111))</f>
        <v>25.463811999533423</v>
      </c>
      <c r="C46" s="11">
        <f>'input data'!$C$15*LN('input data'!$C$5/B46)</f>
        <v>0.36703887196911977</v>
      </c>
      <c r="D46" s="11">
        <f>(B46*B46)*LN('input data'!$C$5/B46)+(B46*B46)/2</f>
        <v>2704.1740983546106</v>
      </c>
      <c r="E46" s="17">
        <f>(1/(2*'input data'!$C$22+'input data'!$C$23))*('input data'!$C$15/(2*B46))*(D46-((B46^2-'input data'!$C$6^2)/('input data'!$C$5^2-'input data'!$C$6^2))*'input data'!$C$16-(('input data'!$C$5^2-B46^2)/('input data'!$C$5^2-'input data'!$C$6^2))*'input data'!$C$17)</f>
        <v>3.4713147390647067E-3</v>
      </c>
      <c r="F46" s="18">
        <f>-((1-2*'input data'!$C$21)/(1-'input data'!$C$21))*'input data'!$C$15/(2*'calculations vs radius'!B46^2)*(D46-'input data'!$C$17+((B46^2)/(1-2*'input data'!$C$21)+'input data'!$C$6^2)*(('input data'!$C$16-'input data'!$C$17)/('input data'!$C$5^2-'input data'!$C$6^2)))</f>
        <v>-0.15486270959180337</v>
      </c>
      <c r="G46" s="18">
        <f>((1-2*'input data'!$C$21)/(1-'input data'!$C$21))*'input data'!$C$15/(2*'calculations vs radius'!B46^2)*(D46-'input data'!$C$17-2*B46*B46*LN('input data'!$C$5/B46)-((B46*B46)/(1-2*'input data'!$C$21)-'input data'!$C$6^2)*(('input data'!$C$16-'input data'!$C$17)/('input data'!$C$5^2-'input data'!$C$6^2)))</f>
        <v>-0.1263002403366224</v>
      </c>
      <c r="H46" s="18">
        <f>-((1-2*'input data'!$C$21)/(1-'input data'!$C$21))*'input data'!$C$15*(LN('input data'!$C$5/B46)+('input data'!$C$21/(1-2*'input data'!$C$21))*(('input data'!$C$16-'input data'!$C$17)/('input data'!$C$5^2-'input data'!$C$6^2)))</f>
        <v>-0.23116443376617565</v>
      </c>
      <c r="I46" s="18">
        <f t="shared" si="3"/>
        <v>0.2121761623773164</v>
      </c>
      <c r="J46" s="18">
        <f t="shared" si="4"/>
        <v>0.24073863163249737</v>
      </c>
      <c r="K46" s="19">
        <f t="shared" si="5"/>
        <v>0.13587443820294412</v>
      </c>
      <c r="L46" s="17">
        <f>(1/(2*'input data'!$C$22+'input data'!$C$23))*('input data'!$C$15/(2*B46))*(D46-'input data'!$C$17+('input data'!$C$22*(B46^2-'input data'!$C$6^2)/(('input data'!$C$22+'input data'!$C$23)*'input data'!$C$5^2+'input data'!$C$22*'input data'!$C$6^2))*('input data'!$C$16-'input data'!$C$17))</f>
        <v>4.1333439903727858E-3</v>
      </c>
      <c r="M46" s="18">
        <f>-((1-2*'input data'!$C$21)/(1-'input data'!$C$21))*'input data'!$C$15/(2*'calculations vs radius'!B46^2)*(D46-'input data'!$C$17-(('input data'!$C$22+'input data'!$C$23)*B46^2+'input data'!$C$22*'input data'!$C$6^2)/(('input data'!$C$22+'input data'!$C$23)*'input data'!$C$5^2+'input data'!$C$22*'input data'!$C$6^2)*('input data'!$C$16-'input data'!$C$17))</f>
        <v>-0.10486388518985101</v>
      </c>
      <c r="N46" s="18">
        <f>((1-2*'input data'!$C$21)/(1-'input data'!$C$21))*'input data'!$C$15/(2*'calculations vs radius'!B46^2)*(D46-'input data'!$C$17-2*B46*B46*LN('input data'!$C$5/B46)+(('input data'!$C$22+'input data'!$C$23)*B46^2-'input data'!$C$22*'input data'!$C$6^2)/(('input data'!$C$22+'input data'!$C$23)*'input data'!$C$5^2+'input data'!$C$22*'input data'!$C$6^2)*('input data'!$C$16-'input data'!$C$17))</f>
        <v>-7.6302032814062684E-2</v>
      </c>
      <c r="O46" s="18">
        <f>-((1-2*'input data'!$C$21)/(1-'input data'!$C$21))*'input data'!$C$15*(LN('input data'!$C$5/B46)-'input data'!$C$23/(('input data'!$C$22+'input data'!$C$23)*'input data'!$C$5^2+'input data'!$C$22*'input data'!$C$6^2)*('input data'!$C$16-'input data'!$C$17)/2)</f>
        <v>-0.20116532418882202</v>
      </c>
      <c r="P46" s="18">
        <f t="shared" si="6"/>
        <v>0.26217498677926876</v>
      </c>
      <c r="Q46" s="18">
        <f t="shared" si="7"/>
        <v>0.2907368391550571</v>
      </c>
      <c r="R46" s="19">
        <f t="shared" si="8"/>
        <v>0.16587354778029775</v>
      </c>
      <c r="S46" s="10">
        <f>SQRT('input data'!$C$6^2+2*'input data'!$C$34*$E$2)</f>
        <v>16.866133917312617</v>
      </c>
      <c r="T46" s="12">
        <f t="shared" si="9"/>
        <v>6.6415292161816741E-2</v>
      </c>
      <c r="U46" s="12">
        <f t="shared" si="10"/>
        <v>0.93358470783818326</v>
      </c>
      <c r="V46" s="14">
        <f t="shared" si="11"/>
        <v>15.308391535550129</v>
      </c>
      <c r="W46" s="12">
        <f>IF((('input data'!$C$5-S46)/$E$3)&gt;0,ERFC(('input data'!$C$5-S46)/$E$3),2-ERFC(-('input data'!$C$5-S46)/$E$3))</f>
        <v>0</v>
      </c>
      <c r="X46" s="12">
        <f>IF((('input data'!$C$5-S46)/$E$3)&gt;0,ERF(('input data'!$C$5-S46)/$E$3),-ERF(-('input data'!$C$5-S46)/$E$3))</f>
        <v>1</v>
      </c>
      <c r="Y46" s="14">
        <f>('input data'!$C$5^2-S46^2)*W46+($E$3^2)/2*X46-$E$3*('input data'!$C$5+S46)/SQRT(PI())*EXP(-((('input data'!$C$5-S46)/$E$3)^2))</f>
        <v>21.938214134574693</v>
      </c>
      <c r="Z46" s="12">
        <f>IF((('input data'!$C$6-S46)/$E$3)&gt;0,ERFC(('input data'!$C$6-S46)/$E$3),2-ERFC(-('input data'!$C$6-S46)/$E$3))</f>
        <v>1.9996558555262181</v>
      </c>
      <c r="AA46" s="12">
        <f>IF((('input data'!$C$6-S46)/$E$3)&gt;0,ERF(('input data'!$C$6-S46)/$E$3),-ERF(-('input data'!$C$6-S46)/$E$3))</f>
        <v>-0.99965585552621805</v>
      </c>
      <c r="AB46" s="14">
        <f>('input data'!$C$6^2-S46^2)*Z46+($E$3^2)/2*AA46-$E$3*('input data'!$C$6+S46)/SQRT(PI())*EXP(-((('input data'!$C$6-S46)/$E$3)^2))</f>
        <v>-590.85036397679983</v>
      </c>
      <c r="AC46" s="13">
        <f>'input data'!$C$37/2*T46</f>
        <v>-2.3245352256635861</v>
      </c>
      <c r="AD46" s="25">
        <f>((1+'input data'!$C$21)/(1-'input data'!$C$21)*'input data'!$C$33*'input data'!$C$37*0.5/(2*B46))*(V46-((B46^2-'input data'!$C$6^2)/('input data'!$C$5^2-'input data'!$C$6^2))*Y46-(('input data'!$C$5^2-B46^2)/('input data'!$C$5^2-'input data'!$C$6^2))*AB46)</f>
        <v>-7.7314607671013693E-3</v>
      </c>
      <c r="AE46" s="26">
        <f>-('input data'!$C$20*'input data'!$C$33*'input data'!$C$37/(1-'input data'!$C$21)/2/(2*B46^2))*(V46-AB46+(B46^2/(1-2*'input data'!$C$21)+'input data'!$C$6^2)*((Y46-AB46)/('input data'!$C$5^2-'input data'!$C$6^2)))</f>
        <v>0.23409421004622505</v>
      </c>
      <c r="AF46" s="26">
        <f>('input data'!$C$20*'input data'!$C$33*'input data'!$C$37/(1-'input data'!$C$21)/2/(2*B46^2))*(V46-AB46-2*B46^2*T46-(B46^2/(1-2*'input data'!$C$21)-'input data'!$C$6^2)*((Y46-AB46)/('input data'!$C$5^2-'input data'!$C$6^2)))</f>
        <v>-0.20012057823501755</v>
      </c>
      <c r="AG46" s="27">
        <f>-('input data'!$C$20*'input data'!$C$33*'input data'!$C$37/2/(1-'input data'!$C$21))*(T46+('input data'!$C$21/(1-2*'input data'!$C$21))*((Y46-AB46)/('input data'!$C$5^2-'input data'!$C$6^2)))</f>
        <v>3.3437441799998101E-2</v>
      </c>
      <c r="AH46" s="25">
        <f>((1+'input data'!$C$21)/(1-'input data'!$C$21)*'input data'!$C$33*'input data'!$C$37*0.5/(2*B46))*(V46-AB46+('input data'!$C$22*(B46^2-'input data'!$C$6^2)/(('input data'!$C$22+'input data'!$C$23)*'input data'!$C$5^2+'input data'!$C$22*'input data'!$C$6^2))*(Y46-AB46))</f>
        <v>-7.7385604472304326E-3</v>
      </c>
      <c r="AI46" s="31">
        <f>-('input data'!$C$20*'input data'!$C$33*'input data'!$C$37/(1-'input data'!$C$21)/2/(2*B46^2))*(V46-AB46-(('input data'!$C$22+'input data'!$C$23)*B46^2+'input data'!$C$22*'input data'!$C$6^2)/(('input data'!$C$22+'input data'!$C$23)*'input data'!$C$5^2+'input data'!$C$22*'input data'!$C$6^2)*(Y46-AB46))</f>
        <v>0.23355801672941659</v>
      </c>
      <c r="AJ46" s="31">
        <f>('input data'!$C$20*'input data'!$C$33*'input data'!$C$37/(1-'input data'!$C$21)/2/(2*B46^2))*(V46-AB46-2*B46*B46*T46+(('input data'!$C$22+'input data'!$C$23)*B46^2-'input data'!$C$22*'input data'!$C$6^2)/(('input data'!$C$22+'input data'!$C$23)*'input data'!$C$5^2+'input data'!$C$22*'input data'!$C$6^2)*(Y46-AB46))</f>
        <v>-0.2006567649363383</v>
      </c>
      <c r="AK46" s="32">
        <f>-('input data'!$C$20*'input data'!$C$33*'input data'!$C$37/2/(1-'input data'!$C$21))*(T46-'input data'!$C$23/(('input data'!$C$22+'input data'!$C$23)*'input data'!$C$5^2+'input data'!$C$22*'input data'!$C$6^2)*(Y46-AB46)/2)</f>
        <v>3.3115727794559346E-2</v>
      </c>
    </row>
    <row r="47" spans="1:37">
      <c r="A47">
        <v>36</v>
      </c>
      <c r="B47" s="63">
        <f>$B$11+0.1/('input data'!$C$5-'input data'!$C$6)*A47^(LOG(('input data'!$C$5-'input data'!$C$6)^2/0.1,'calculations vs radius'!$A$111))</f>
        <v>28.092042674481434</v>
      </c>
      <c r="C47" s="11">
        <f>'input data'!$C$15*LN('input data'!$C$5/B47)</f>
        <v>0.35721635662564943</v>
      </c>
      <c r="D47" s="11">
        <f>(B47*B47)*LN('input data'!$C$5/B47)+(B47*B47)/2</f>
        <v>3213.6833954674325</v>
      </c>
      <c r="E47" s="17">
        <f>(1/(2*'input data'!$C$22+'input data'!$C$23))*('input data'!$C$15/(2*B47))*(D47-((B47^2-'input data'!$C$6^2)/('input data'!$C$5^2-'input data'!$C$6^2))*'input data'!$C$16-(('input data'!$C$5^2-B47^2)/('input data'!$C$5^2-'input data'!$C$6^2))*'input data'!$C$17)</f>
        <v>3.7271406862049478E-3</v>
      </c>
      <c r="F47" s="18">
        <f>-((1-2*'input data'!$C$21)/(1-'input data'!$C$21))*'input data'!$C$15/(2*'calculations vs radius'!B47^2)*(D47-'input data'!$C$17+((B47^2)/(1-2*'input data'!$C$21)+'input data'!$C$6^2)*(('input data'!$C$16-'input data'!$C$17)/('input data'!$C$5^2-'input data'!$C$6^2)))</f>
        <v>-0.15205700049187545</v>
      </c>
      <c r="G47" s="18">
        <f>((1-2*'input data'!$C$21)/(1-'input data'!$C$21))*'input data'!$C$15/(2*'calculations vs radius'!B47^2)*(D47-'input data'!$C$17-2*B47*B47*LN('input data'!$C$5/B47)-((B47*B47)/(1-2*'input data'!$C$21)-'input data'!$C$6^2)*(('input data'!$C$16-'input data'!$C$17)/('input data'!$C$5^2-'input data'!$C$6^2)))</f>
        <v>-0.12349308352599585</v>
      </c>
      <c r="H47" s="18">
        <f>-((1-2*'input data'!$C$21)/(1-'input data'!$C$21))*'input data'!$C$15*(LN('input data'!$C$5/B47)+('input data'!$C$21/(1-2*'input data'!$C$21))*(('input data'!$C$16-'input data'!$C$17)/('input data'!$C$5^2-'input data'!$C$6^2)))</f>
        <v>-0.22555156785562119</v>
      </c>
      <c r="I47" s="18">
        <f t="shared" si="3"/>
        <v>0.20515935613377398</v>
      </c>
      <c r="J47" s="18">
        <f t="shared" si="4"/>
        <v>0.23372327309965357</v>
      </c>
      <c r="K47" s="19">
        <f t="shared" si="5"/>
        <v>0.13166478877002824</v>
      </c>
      <c r="L47" s="17">
        <f>(1/(2*'input data'!$C$22+'input data'!$C$23))*('input data'!$C$15/(2*B47))*(D47-'input data'!$C$17+('input data'!$C$22*(B47^2-'input data'!$C$6^2)/(('input data'!$C$22+'input data'!$C$23)*'input data'!$C$5^2+'input data'!$C$22*'input data'!$C$6^2))*('input data'!$C$16-'input data'!$C$17))</f>
        <v>4.4575028621073789E-3</v>
      </c>
      <c r="M47" s="18">
        <f>-((1-2*'input data'!$C$21)/(1-'input data'!$C$21))*'input data'!$C$15/(2*'calculations vs radius'!B47^2)*(D47-'input data'!$C$17-(('input data'!$C$22+'input data'!$C$23)*B47^2+'input data'!$C$22*'input data'!$C$6^2)/(('input data'!$C$22+'input data'!$C$23)*'input data'!$C$5^2+'input data'!$C$22*'input data'!$C$6^2)*('input data'!$C$16-'input data'!$C$17))</f>
        <v>-0.10205823110402937</v>
      </c>
      <c r="N47" s="18">
        <f>((1-2*'input data'!$C$21)/(1-'input data'!$C$21))*'input data'!$C$15/(2*'calculations vs radius'!B47^2)*(D47-'input data'!$C$17-2*B47*B47*LN('input data'!$C$5/B47)+(('input data'!$C$22+'input data'!$C$23)*B47^2-'input data'!$C$22*'input data'!$C$6^2)/(('input data'!$C$22+'input data'!$C$23)*'input data'!$C$5^2+'input data'!$C$22*'input data'!$C$6^2)*('input data'!$C$16-'input data'!$C$17))</f>
        <v>-7.3494820989329829E-2</v>
      </c>
      <c r="O47" s="18">
        <f>-((1-2*'input data'!$C$21)/(1-'input data'!$C$21))*'input data'!$C$15*(LN('input data'!$C$5/B47)-'input data'!$C$23/(('input data'!$C$22+'input data'!$C$23)*'input data'!$C$5^2+'input data'!$C$22*'input data'!$C$6^2)*('input data'!$C$16-'input data'!$C$17)/2)</f>
        <v>-0.19555245827826756</v>
      </c>
      <c r="P47" s="18">
        <f t="shared" si="6"/>
        <v>0.25515812552162009</v>
      </c>
      <c r="Q47" s="18">
        <f t="shared" si="7"/>
        <v>0.28372153563631963</v>
      </c>
      <c r="R47" s="19">
        <f t="shared" si="8"/>
        <v>0.16166389834738187</v>
      </c>
      <c r="S47" s="10">
        <f>SQRT('input data'!$C$6^2+2*'input data'!$C$34*$E$2)</f>
        <v>16.866133917312617</v>
      </c>
      <c r="T47" s="12">
        <f t="shared" si="9"/>
        <v>1.6541670470572645E-2</v>
      </c>
      <c r="U47" s="12">
        <f t="shared" si="10"/>
        <v>0.98345832952942736</v>
      </c>
      <c r="V47" s="14">
        <f t="shared" si="11"/>
        <v>20.418292161902762</v>
      </c>
      <c r="W47" s="12">
        <f>IF((('input data'!$C$5-S47)/$E$3)&gt;0,ERFC(('input data'!$C$5-S47)/$E$3),2-ERFC(-('input data'!$C$5-S47)/$E$3))</f>
        <v>0</v>
      </c>
      <c r="X47" s="12">
        <f>IF((('input data'!$C$5-S47)/$E$3)&gt;0,ERF(('input data'!$C$5-S47)/$E$3),-ERF(-('input data'!$C$5-S47)/$E$3))</f>
        <v>1</v>
      </c>
      <c r="Y47" s="14">
        <f>('input data'!$C$5^2-S47^2)*W47+($E$3^2)/2*X47-$E$3*('input data'!$C$5+S47)/SQRT(PI())*EXP(-((('input data'!$C$5-S47)/$E$3)^2))</f>
        <v>21.938214134574693</v>
      </c>
      <c r="Z47" s="12">
        <f>IF((('input data'!$C$6-S47)/$E$3)&gt;0,ERFC(('input data'!$C$6-S47)/$E$3),2-ERFC(-('input data'!$C$6-S47)/$E$3))</f>
        <v>1.9996558555262181</v>
      </c>
      <c r="AA47" s="12">
        <f>IF((('input data'!$C$6-S47)/$E$3)&gt;0,ERF(('input data'!$C$6-S47)/$E$3),-ERF(-('input data'!$C$6-S47)/$E$3))</f>
        <v>-0.99965585552621805</v>
      </c>
      <c r="AB47" s="14">
        <f>('input data'!$C$6^2-S47^2)*Z47+($E$3^2)/2*AA47-$E$3*('input data'!$C$6+S47)/SQRT(PI())*EXP(-((('input data'!$C$6-S47)/$E$3)^2))</f>
        <v>-590.85036397679983</v>
      </c>
      <c r="AC47" s="13">
        <f>'input data'!$C$37/2*T47</f>
        <v>-0.57895846647004257</v>
      </c>
      <c r="AD47" s="25">
        <f>((1+'input data'!$C$21)/(1-'input data'!$C$21)*'input data'!$C$33*'input data'!$C$37*0.5/(2*B47))*(V47-((B47^2-'input data'!$C$6^2)/('input data'!$C$5^2-'input data'!$C$6^2))*Y47-(('input data'!$C$5^2-B47^2)/('input data'!$C$5^2-'input data'!$C$6^2))*AB47)</f>
        <v>-7.0662411697576932E-3</v>
      </c>
      <c r="AE47" s="26">
        <f>-('input data'!$C$20*'input data'!$C$33*'input data'!$C$37/(1-'input data'!$C$21)/2/(2*B47^2))*(V47-AB47+(B47^2/(1-2*'input data'!$C$21)+'input data'!$C$6^2)*((Y47-AB47)/('input data'!$C$5^2-'input data'!$C$6^2)))</f>
        <v>0.194027642148311</v>
      </c>
      <c r="AF47" s="26">
        <f>('input data'!$C$20*'input data'!$C$33*'input data'!$C$37/(1-'input data'!$C$21)/2/(2*B47^2))*(V47-AB47-2*B47^2*T47-(B47^2/(1-2*'input data'!$C$21)-'input data'!$C$6^2)*((Y47-AB47)/('input data'!$C$5^2-'input data'!$C$6^2)))</f>
        <v>-0.18499082118272561</v>
      </c>
      <c r="AG47" s="27">
        <f>-('input data'!$C$20*'input data'!$C$33*'input data'!$C$37/2/(1-'input data'!$C$21))*(T47+('input data'!$C$21/(1-2*'input data'!$C$21))*((Y47-AB47)/('input data'!$C$5^2-'input data'!$C$6^2)))</f>
        <v>8.5006309543760473E-3</v>
      </c>
      <c r="AH47" s="25">
        <f>((1+'input data'!$C$21)/(1-'input data'!$C$21)*'input data'!$C$33*'input data'!$C$37*0.5/(2*B47))*(V47-AB47+('input data'!$C$22*(B47^2-'input data'!$C$6^2)/(('input data'!$C$22+'input data'!$C$23)*'input data'!$C$5^2+'input data'!$C$22*'input data'!$C$6^2))*(Y47-AB47))</f>
        <v>-7.074073660266275E-3</v>
      </c>
      <c r="AI47" s="31">
        <f>-('input data'!$C$20*'input data'!$C$33*'input data'!$C$37/(1-'input data'!$C$21)/2/(2*B47^2))*(V47-AB47-(('input data'!$C$22+'input data'!$C$23)*B47^2+'input data'!$C$22*'input data'!$C$6^2)/(('input data'!$C$22+'input data'!$C$23)*'input data'!$C$5^2+'input data'!$C$22*'input data'!$C$6^2)*(Y47-AB47))</f>
        <v>0.19349144942148039</v>
      </c>
      <c r="AJ47" s="31">
        <f>('input data'!$C$20*'input data'!$C$33*'input data'!$C$37/(1-'input data'!$C$21)/2/(2*B47^2))*(V47-AB47-2*B47*B47*T47+(('input data'!$C$22+'input data'!$C$23)*B47^2-'input data'!$C$22*'input data'!$C$6^2)/(('input data'!$C$22+'input data'!$C$23)*'input data'!$C$5^2+'input data'!$C$22*'input data'!$C$6^2)*(Y47-AB47))</f>
        <v>-0.18552700847402415</v>
      </c>
      <c r="AK47" s="32">
        <f>-('input data'!$C$20*'input data'!$C$33*'input data'!$C$37/2/(1-'input data'!$C$21))*(T47-'input data'!$C$23/(('input data'!$C$22+'input data'!$C$23)*'input data'!$C$5^2+'input data'!$C$22*'input data'!$C$6^2)*(Y47-AB47)/2)</f>
        <v>8.1789169489372912E-3</v>
      </c>
    </row>
    <row r="48" spans="1:37">
      <c r="A48">
        <v>37</v>
      </c>
      <c r="B48" s="63">
        <f>$B$11+0.1/('input data'!$C$5-'input data'!$C$6)*A48^(LOG(('input data'!$C$5-'input data'!$C$6)^2/0.1,'calculations vs radius'!$A$111))</f>
        <v>30.909266319620023</v>
      </c>
      <c r="C48" s="11">
        <f>'input data'!$C$15*LN('input data'!$C$5/B48)</f>
        <v>0.34765967224005478</v>
      </c>
      <c r="D48" s="11">
        <f>(B48*B48)*LN('input data'!$C$5/B48)+(B48*B48)/2</f>
        <v>3799.2698519188848</v>
      </c>
      <c r="E48" s="17">
        <f>(1/(2*'input data'!$C$22+'input data'!$C$23))*('input data'!$C$15/(2*B48))*(D48-((B48^2-'input data'!$C$6^2)/('input data'!$C$5^2-'input data'!$C$6^2))*'input data'!$C$16-(('input data'!$C$5^2-B48^2)/('input data'!$C$5^2-'input data'!$C$6^2))*'input data'!$C$17)</f>
        <v>3.9912257213816447E-3</v>
      </c>
      <c r="F48" s="18">
        <f>-((1-2*'input data'!$C$21)/(1-'input data'!$C$21))*'input data'!$C$15/(2*'calculations vs radius'!B48^2)*(D48-'input data'!$C$17+((B48^2)/(1-2*'input data'!$C$21)+'input data'!$C$6^2)*(('input data'!$C$16-'input data'!$C$17)/('input data'!$C$5^2-'input data'!$C$6^2)))</f>
        <v>-0.14932709938013147</v>
      </c>
      <c r="G48" s="18">
        <f>((1-2*'input data'!$C$21)/(1-'input data'!$C$21))*'input data'!$C$15/(2*'calculations vs radius'!B48^2)*(D48-'input data'!$C$17-2*B48*B48*LN('input data'!$C$5/B48)-((B48*B48)/(1-2*'input data'!$C$21)-'input data'!$C$6^2)*(('input data'!$C$16-'input data'!$C$17)/('input data'!$C$5^2-'input data'!$C$6^2)))</f>
        <v>-0.12076202213168573</v>
      </c>
      <c r="H48" s="18">
        <f>-((1-2*'input data'!$C$21)/(1-'input data'!$C$21))*'input data'!$C$15*(LN('input data'!$C$5/B48)+('input data'!$C$21/(1-2*'input data'!$C$21))*(('input data'!$C$16-'input data'!$C$17)/('input data'!$C$5^2-'input data'!$C$6^2)))</f>
        <v>-0.22009060534956709</v>
      </c>
      <c r="I48" s="18">
        <f t="shared" si="3"/>
        <v>0.19833257285992331</v>
      </c>
      <c r="J48" s="18">
        <f t="shared" si="4"/>
        <v>0.22689765010836904</v>
      </c>
      <c r="K48" s="19">
        <f t="shared" si="5"/>
        <v>0.12756906689048769</v>
      </c>
      <c r="L48" s="17">
        <f>(1/(2*'input data'!$C$22+'input data'!$C$23))*('input data'!$C$15/(2*B48))*(D48-'input data'!$C$17+('input data'!$C$22*(B48^2-'input data'!$C$6^2)/(('input data'!$C$22+'input data'!$C$23)*'input data'!$C$5^2+'input data'!$C$22*'input data'!$C$6^2))*('input data'!$C$16-'input data'!$C$17))</f>
        <v>4.7948343815551768E-3</v>
      </c>
      <c r="M48" s="18">
        <f>-((1-2*'input data'!$C$21)/(1-'input data'!$C$21))*'input data'!$C$15/(2*'calculations vs radius'!B48^2)*(D48-'input data'!$C$17-(('input data'!$C$22+'input data'!$C$23)*B48^2+'input data'!$C$22*'input data'!$C$6^2)/(('input data'!$C$22+'input data'!$C$23)*'input data'!$C$5^2+'input data'!$C$22*'input data'!$C$6^2)*('input data'!$C$16-'input data'!$C$17))</f>
        <v>-9.9328374083904269E-2</v>
      </c>
      <c r="N48" s="18">
        <f>((1-2*'input data'!$C$21)/(1-'input data'!$C$21))*'input data'!$C$15/(2*'calculations vs radius'!B48^2)*(D48-'input data'!$C$17-2*B48*B48*LN('input data'!$C$5/B48)+(('input data'!$C$22+'input data'!$C$23)*B48^2-'input data'!$C$22*'input data'!$C$6^2)/(('input data'!$C$22+'input data'!$C$23)*'input data'!$C$5^2+'input data'!$C$22*'input data'!$C$6^2)*('input data'!$C$16-'input data'!$C$17))</f>
        <v>-7.0763715503400826E-2</v>
      </c>
      <c r="O48" s="18">
        <f>-((1-2*'input data'!$C$21)/(1-'input data'!$C$21))*'input data'!$C$15*(LN('input data'!$C$5/B48)-'input data'!$C$23/(('input data'!$C$22+'input data'!$C$23)*'input data'!$C$5^2+'input data'!$C$22*'input data'!$C$6^2)*('input data'!$C$16-'input data'!$C$17)/2)</f>
        <v>-0.19009149577221346</v>
      </c>
      <c r="P48" s="18">
        <f t="shared" si="6"/>
        <v>0.24833129815615052</v>
      </c>
      <c r="Q48" s="18">
        <f t="shared" si="7"/>
        <v>0.27689595673665396</v>
      </c>
      <c r="R48" s="19">
        <f t="shared" si="8"/>
        <v>0.15756817646784133</v>
      </c>
      <c r="S48" s="10">
        <f>SQRT('input data'!$C$6^2+2*'input data'!$C$34*$E$2)</f>
        <v>16.866133917312617</v>
      </c>
      <c r="T48" s="12">
        <f t="shared" si="9"/>
        <v>2.7156244325670098E-3</v>
      </c>
      <c r="U48" s="12">
        <f t="shared" si="10"/>
        <v>0.99728437556743299</v>
      </c>
      <c r="V48" s="14">
        <f t="shared" si="11"/>
        <v>21.706528551476698</v>
      </c>
      <c r="W48" s="12">
        <f>IF((('input data'!$C$5-S48)/$E$3)&gt;0,ERFC(('input data'!$C$5-S48)/$E$3),2-ERFC(-('input data'!$C$5-S48)/$E$3))</f>
        <v>0</v>
      </c>
      <c r="X48" s="12">
        <f>IF((('input data'!$C$5-S48)/$E$3)&gt;0,ERF(('input data'!$C$5-S48)/$E$3),-ERF(-('input data'!$C$5-S48)/$E$3))</f>
        <v>1</v>
      </c>
      <c r="Y48" s="14">
        <f>('input data'!$C$5^2-S48^2)*W48+($E$3^2)/2*X48-$E$3*('input data'!$C$5+S48)/SQRT(PI())*EXP(-((('input data'!$C$5-S48)/$E$3)^2))</f>
        <v>21.938214134574693</v>
      </c>
      <c r="Z48" s="12">
        <f>IF((('input data'!$C$6-S48)/$E$3)&gt;0,ERFC(('input data'!$C$6-S48)/$E$3),2-ERFC(-('input data'!$C$6-S48)/$E$3))</f>
        <v>1.9996558555262181</v>
      </c>
      <c r="AA48" s="12">
        <f>IF((('input data'!$C$6-S48)/$E$3)&gt;0,ERF(('input data'!$C$6-S48)/$E$3),-ERF(-('input data'!$C$6-S48)/$E$3))</f>
        <v>-0.99965585552621805</v>
      </c>
      <c r="AB48" s="14">
        <f>('input data'!$C$6^2-S48^2)*Z48+($E$3^2)/2*AA48-$E$3*('input data'!$C$6+S48)/SQRT(PI())*EXP(-((('input data'!$C$6-S48)/$E$3)^2))</f>
        <v>-590.85036397679983</v>
      </c>
      <c r="AC48" s="13">
        <f>'input data'!$C$37/2*T48</f>
        <v>-9.5046855139845343E-2</v>
      </c>
      <c r="AD48" s="25">
        <f>((1+'input data'!$C$21)/(1-'input data'!$C$21)*'input data'!$C$33*'input data'!$C$37*0.5/(2*B48))*(V48-((B48^2-'input data'!$C$6^2)/('input data'!$C$5^2-'input data'!$C$6^2))*Y48-(('input data'!$C$5^2-B48^2)/('input data'!$C$5^2-'input data'!$C$6^2))*AB48)</f>
        <v>-6.4346632988248323E-3</v>
      </c>
      <c r="AE48" s="26">
        <f>-('input data'!$C$20*'input data'!$C$33*'input data'!$C$37/(1-'input data'!$C$21)/2/(2*B48^2))*(V48-AB48+(B48^2/(1-2*'input data'!$C$21)+'input data'!$C$6^2)*((Y48-AB48)/('input data'!$C$5^2-'input data'!$C$6^2)))</f>
        <v>0.16067396060442843</v>
      </c>
      <c r="AF48" s="26">
        <f>('input data'!$C$20*'input data'!$C$33*'input data'!$C$37/(1-'input data'!$C$21)/2/(2*B48^2))*(V48-AB48-2*B48^2*T48-(B48^2/(1-2*'input data'!$C$21)-'input data'!$C$6^2)*((Y48-AB48)/('input data'!$C$5^2-'input data'!$C$6^2)))</f>
        <v>-0.15855016265784588</v>
      </c>
      <c r="AG48" s="27">
        <f>-('input data'!$C$20*'input data'!$C$33*'input data'!$C$37/2/(1-'input data'!$C$21))*(T48+('input data'!$C$21/(1-2*'input data'!$C$21))*((Y48-AB48)/('input data'!$C$5^2-'input data'!$C$6^2)))</f>
        <v>1.5876079353732279E-3</v>
      </c>
      <c r="AH48" s="25">
        <f>((1+'input data'!$C$21)/(1-'input data'!$C$21)*'input data'!$C$33*'input data'!$C$37*0.5/(2*B48))*(V48-AB48+('input data'!$C$22*(B48^2-'input data'!$C$6^2)/(('input data'!$C$22+'input data'!$C$23)*'input data'!$C$5^2+'input data'!$C$22*'input data'!$C$6^2))*(Y48-AB48))</f>
        <v>-6.4432812933090701E-3</v>
      </c>
      <c r="AI48" s="31">
        <f>-('input data'!$C$20*'input data'!$C$33*'input data'!$C$37/(1-'input data'!$C$21)/2/(2*B48^2))*(V48-AB48-(('input data'!$C$22+'input data'!$C$23)*B48^2+'input data'!$C$22*'input data'!$C$6^2)/(('input data'!$C$22+'input data'!$C$23)*'input data'!$C$5^2+'input data'!$C$22*'input data'!$C$6^2)*(Y48-AB48))</f>
        <v>0.16013776835044155</v>
      </c>
      <c r="AJ48" s="31">
        <f>('input data'!$C$20*'input data'!$C$33*'input data'!$C$37/(1-'input data'!$C$21)/2/(2*B48^2))*(V48-AB48-2*B48*B48*T48+(('input data'!$C$22+'input data'!$C$23)*B48^2-'input data'!$C$22*'input data'!$C$6^2)/(('input data'!$C$22+'input data'!$C$23)*'input data'!$C$5^2+'input data'!$C$22*'input data'!$C$6^2)*(Y48-AB48))</f>
        <v>-0.15908635042198815</v>
      </c>
      <c r="AK48" s="32">
        <f>-('input data'!$C$20*'input data'!$C$33*'input data'!$C$37/2/(1-'input data'!$C$21))*(T48-'input data'!$C$23/(('input data'!$C$22+'input data'!$C$23)*'input data'!$C$5^2+'input data'!$C$22*'input data'!$C$6^2)*(Y48-AB48)/2)</f>
        <v>1.265893929934472E-3</v>
      </c>
    </row>
    <row r="49" spans="1:37">
      <c r="A49">
        <v>38</v>
      </c>
      <c r="B49" s="63">
        <f>$B$11+0.1/('input data'!$C$5-'input data'!$C$6)*A49^(LOG(('input data'!$C$5-'input data'!$C$6)^2/0.1,'calculations vs radius'!$A$111))</f>
        <v>33.923411336270718</v>
      </c>
      <c r="C49" s="11">
        <f>'input data'!$C$15*LN('input data'!$C$5/B49)</f>
        <v>0.33835501105839111</v>
      </c>
      <c r="D49" s="11">
        <f>(B49*B49)*LN('input data'!$C$5/B49)+(B49*B49)/2</f>
        <v>4469.295906902209</v>
      </c>
      <c r="E49" s="17">
        <f>(1/(2*'input data'!$C$22+'input data'!$C$23))*('input data'!$C$15/(2*B49))*(D49-((B49^2-'input data'!$C$6^2)/('input data'!$C$5^2-'input data'!$C$6^2))*'input data'!$C$16-(('input data'!$C$5^2-B49^2)/('input data'!$C$5^2-'input data'!$C$6^2))*'input data'!$C$17)</f>
        <v>4.2632144413144047E-3</v>
      </c>
      <c r="F49" s="18">
        <f>-((1-2*'input data'!$C$21)/(1-'input data'!$C$21))*'input data'!$C$15/(2*'calculations vs radius'!B49^2)*(D49-'input data'!$C$17+((B49^2)/(1-2*'input data'!$C$21)+'input data'!$C$6^2)*(('input data'!$C$16-'input data'!$C$17)/('input data'!$C$5^2-'input data'!$C$6^2)))</f>
        <v>-0.14666909246663531</v>
      </c>
      <c r="G49" s="18">
        <f>((1-2*'input data'!$C$21)/(1-'input data'!$C$21))*'input data'!$C$15/(2*'calculations vs radius'!B49^2)*(D49-'input data'!$C$17-2*B49*B49*LN('input data'!$C$5/B49)-((B49*B49)/(1-2*'input data'!$C$21)-'input data'!$C$6^2)*(('input data'!$C$16-'input data'!$C$17)/('input data'!$C$5^2-'input data'!$C$6^2)))</f>
        <v>-0.11810307979851695</v>
      </c>
      <c r="H49" s="18">
        <f>-((1-2*'input data'!$C$21)/(1-'input data'!$C$21))*'input data'!$C$15*(LN('input data'!$C$5/B49)+('input data'!$C$21/(1-2*'input data'!$C$21))*(('input data'!$C$16-'input data'!$C$17)/('input data'!$C$5^2-'input data'!$C$6^2)))</f>
        <v>-0.21477365610290214</v>
      </c>
      <c r="I49" s="18">
        <f t="shared" si="3"/>
        <v>0.19168591859175579</v>
      </c>
      <c r="J49" s="18">
        <f t="shared" si="4"/>
        <v>0.22025193125987416</v>
      </c>
      <c r="K49" s="19">
        <f t="shared" si="5"/>
        <v>0.12358135495548897</v>
      </c>
      <c r="L49" s="17">
        <f>(1/(2*'input data'!$C$22+'input data'!$C$23))*('input data'!$C$15/(2*B49))*(D49-'input data'!$C$17+('input data'!$C$22*(B49^2-'input data'!$C$6^2)/(('input data'!$C$22+'input data'!$C$23)*'input data'!$C$5^2+'input data'!$C$22*'input data'!$C$6^2))*('input data'!$C$16-'input data'!$C$17))</f>
        <v>5.1451892932775174E-3</v>
      </c>
      <c r="M49" s="18">
        <f>-((1-2*'input data'!$C$21)/(1-'input data'!$C$21))*'input data'!$C$15/(2*'calculations vs radius'!B49^2)*(D49-'input data'!$C$17-(('input data'!$C$22+'input data'!$C$23)*B49^2+'input data'!$C$22*'input data'!$C$6^2)/(('input data'!$C$22+'input data'!$C$23)*'input data'!$C$5^2+'input data'!$C$22*'input data'!$C$6^2)*('input data'!$C$16-'input data'!$C$17))</f>
        <v>-9.6670402717066256E-2</v>
      </c>
      <c r="N49" s="18">
        <f>((1-2*'input data'!$C$21)/(1-'input data'!$C$21))*'input data'!$C$15/(2*'calculations vs radius'!B49^2)*(D49-'input data'!$C$17-2*B49*B49*LN('input data'!$C$5/B49)+(('input data'!$C$22+'input data'!$C$23)*B49^2-'input data'!$C$22*'input data'!$C$6^2)/(('input data'!$C$22+'input data'!$C$23)*'input data'!$C$5^2+'input data'!$C$22*'input data'!$C$6^2)*('input data'!$C$16-'input data'!$C$17))</f>
        <v>-6.8104737623573899E-2</v>
      </c>
      <c r="O49" s="18">
        <f>-((1-2*'input data'!$C$21)/(1-'input data'!$C$21))*'input data'!$C$15*(LN('input data'!$C$5/B49)-'input data'!$C$23/(('input data'!$C$22+'input data'!$C$23)*'input data'!$C$5^2+'input data'!$C$22*'input data'!$C$6^2)*('input data'!$C$16-'input data'!$C$17)/2)</f>
        <v>-0.18477454652554848</v>
      </c>
      <c r="P49" s="18">
        <f t="shared" si="6"/>
        <v>0.24168460834132485</v>
      </c>
      <c r="Q49" s="18">
        <f t="shared" si="7"/>
        <v>0.27025027343481722</v>
      </c>
      <c r="R49" s="19">
        <f t="shared" si="8"/>
        <v>0.15358046453284263</v>
      </c>
      <c r="S49" s="10">
        <f>SQRT('input data'!$C$6^2+2*'input data'!$C$34*$E$2)</f>
        <v>16.866133917312617</v>
      </c>
      <c r="T49" s="12">
        <f t="shared" si="9"/>
        <v>2.7080025936843111E-4</v>
      </c>
      <c r="U49" s="12">
        <f t="shared" si="10"/>
        <v>0.99972919974063157</v>
      </c>
      <c r="V49" s="14">
        <f t="shared" si="11"/>
        <v>21.916583559895788</v>
      </c>
      <c r="W49" s="12">
        <f>IF((('input data'!$C$5-S49)/$E$3)&gt;0,ERFC(('input data'!$C$5-S49)/$E$3),2-ERFC(-('input data'!$C$5-S49)/$E$3))</f>
        <v>0</v>
      </c>
      <c r="X49" s="12">
        <f>IF((('input data'!$C$5-S49)/$E$3)&gt;0,ERF(('input data'!$C$5-S49)/$E$3),-ERF(-('input data'!$C$5-S49)/$E$3))</f>
        <v>1</v>
      </c>
      <c r="Y49" s="14">
        <f>('input data'!$C$5^2-S49^2)*W49+($E$3^2)/2*X49-$E$3*('input data'!$C$5+S49)/SQRT(PI())*EXP(-((('input data'!$C$5-S49)/$E$3)^2))</f>
        <v>21.938214134574693</v>
      </c>
      <c r="Z49" s="12">
        <f>IF((('input data'!$C$6-S49)/$E$3)&gt;0,ERFC(('input data'!$C$6-S49)/$E$3),2-ERFC(-('input data'!$C$6-S49)/$E$3))</f>
        <v>1.9996558555262181</v>
      </c>
      <c r="AA49" s="12">
        <f>IF((('input data'!$C$6-S49)/$E$3)&gt;0,ERF(('input data'!$C$6-S49)/$E$3),-ERF(-('input data'!$C$6-S49)/$E$3))</f>
        <v>-0.99965585552621805</v>
      </c>
      <c r="AB49" s="14">
        <f>('input data'!$C$6^2-S49^2)*Z49+($E$3^2)/2*AA49-$E$3*('input data'!$C$6+S49)/SQRT(PI())*EXP(-((('input data'!$C$6-S49)/$E$3)^2))</f>
        <v>-590.85036397679983</v>
      </c>
      <c r="AC49" s="13">
        <f>'input data'!$C$37/2*T49</f>
        <v>-9.4780090778950887E-3</v>
      </c>
      <c r="AD49" s="25">
        <f>((1+'input data'!$C$21)/(1-'input data'!$C$21)*'input data'!$C$33*'input data'!$C$37*0.5/(2*B49))*(V49-((B49^2-'input data'!$C$6^2)/('input data'!$C$5^2-'input data'!$C$6^2))*Y49-(('input data'!$C$5^2-B49^2)/('input data'!$C$5^2-'input data'!$C$6^2))*AB49)</f>
        <v>-5.8637991722474648E-3</v>
      </c>
      <c r="AE49" s="26">
        <f>-('input data'!$C$20*'input data'!$C$33*'input data'!$C$37/(1-'input data'!$C$21)/2/(2*B49^2))*(V49-AB49+(B49^2/(1-2*'input data'!$C$21)+'input data'!$C$6^2)*((Y49-AB49)/('input data'!$C$5^2-'input data'!$C$6^2)))</f>
        <v>0.13350084687223507</v>
      </c>
      <c r="AF49" s="26">
        <f>('input data'!$C$20*'input data'!$C$33*'input data'!$C$37/(1-'input data'!$C$21)/2/(2*B49^2))*(V49-AB49-2*B49^2*T49-(B49^2/(1-2*'input data'!$C$21)-'input data'!$C$6^2)*((Y49-AB49)/('input data'!$C$5^2-'input data'!$C$6^2)))</f>
        <v>-0.13259946101225176</v>
      </c>
      <c r="AG49" s="27">
        <f>-('input data'!$C$20*'input data'!$C$33*'input data'!$C$37/2/(1-'input data'!$C$21))*(T49+('input data'!$C$21/(1-2*'input data'!$C$21))*((Y49-AB49)/('input data'!$C$5^2-'input data'!$C$6^2)))</f>
        <v>3.6519584877393819E-4</v>
      </c>
      <c r="AH49" s="25">
        <f>((1+'input data'!$C$21)/(1-'input data'!$C$21)*'input data'!$C$33*'input data'!$C$37*0.5/(2*B49))*(V49-AB49+('input data'!$C$22*(B49^2-'input data'!$C$6^2)/(('input data'!$C$22+'input data'!$C$23)*'input data'!$C$5^2+'input data'!$C$22*'input data'!$C$6^2))*(Y49-AB49))</f>
        <v>-5.8732575750573782E-3</v>
      </c>
      <c r="AI49" s="31">
        <f>-('input data'!$C$20*'input data'!$C$33*'input data'!$C$37/(1-'input data'!$C$21)/2/(2*B49^2))*(V49-AB49-(('input data'!$C$22+'input data'!$C$23)*B49^2+'input data'!$C$22*'input data'!$C$6^2)/(('input data'!$C$22+'input data'!$C$23)*'input data'!$C$5^2+'input data'!$C$22*'input data'!$C$6^2)*(Y49-AB49))</f>
        <v>0.13296465499945476</v>
      </c>
      <c r="AJ49" s="31">
        <f>('input data'!$C$20*'input data'!$C$33*'input data'!$C$37/(1-'input data'!$C$21)/2/(2*B49^2))*(V49-AB49-2*B49*B49*T49+(('input data'!$C$22+'input data'!$C$23)*B49^2-'input data'!$C$22*'input data'!$C$6^2)/(('input data'!$C$22+'input data'!$C$23)*'input data'!$C$5^2+'input data'!$C$22*'input data'!$C$6^2)*(Y49-AB49))</f>
        <v>-0.13313564915760065</v>
      </c>
      <c r="AK49" s="32">
        <f>-('input data'!$C$20*'input data'!$C$33*'input data'!$C$37/2/(1-'input data'!$C$21))*(T49-'input data'!$C$23/(('input data'!$C$22+'input data'!$C$23)*'input data'!$C$5^2+'input data'!$C$22*'input data'!$C$6^2)*(Y49-AB49)/2)</f>
        <v>4.3481843335182523E-5</v>
      </c>
    </row>
    <row r="50" spans="1:37">
      <c r="A50">
        <v>39</v>
      </c>
      <c r="B50" s="63">
        <f>$B$11+0.1/('input data'!$C$5-'input data'!$C$6)*A50^(LOG(('input data'!$C$5-'input data'!$C$6)^2/0.1,'calculations vs radius'!$A$111))</f>
        <v>37.14251400060823</v>
      </c>
      <c r="C50" s="11">
        <f>'input data'!$C$15*LN('input data'!$C$5/B50)</f>
        <v>0.32928959167360861</v>
      </c>
      <c r="D50" s="11">
        <f>(B50*B50)*LN('input data'!$C$5/B50)+(B50*B50)/2</f>
        <v>5232.6855434840872</v>
      </c>
      <c r="E50" s="17">
        <f>(1/(2*'input data'!$C$22+'input data'!$C$23))*('input data'!$C$15/(2*B50))*(D50-((B50^2-'input data'!$C$6^2)/('input data'!$C$5^2-'input data'!$C$6^2))*'input data'!$C$16-(('input data'!$C$5^2-B50^2)/('input data'!$C$5^2-'input data'!$C$6^2))*'input data'!$C$17)</f>
        <v>4.5427183825750466E-3</v>
      </c>
      <c r="F50" s="18">
        <f>-((1-2*'input data'!$C$21)/(1-'input data'!$C$21))*'input data'!$C$15/(2*'calculations vs radius'!B50^2)*(D50-'input data'!$C$17+((B50^2)/(1-2*'input data'!$C$21)+'input data'!$C$6^2)*(('input data'!$C$16-'input data'!$C$17)/('input data'!$C$5^2-'input data'!$C$6^2)))</f>
        <v>-0.14407935182592482</v>
      </c>
      <c r="G50" s="18">
        <f>((1-2*'input data'!$C$21)/(1-'input data'!$C$21))*'input data'!$C$15/(2*'calculations vs radius'!B50^2)*(D50-'input data'!$C$17-2*B50*B50*LN('input data'!$C$5/B50)-((B50*B50)/(1-2*'input data'!$C$21)-'input data'!$C$6^2)*(('input data'!$C$16-'input data'!$C$17)/('input data'!$C$5^2-'input data'!$C$6^2)))</f>
        <v>-0.11551258079078032</v>
      </c>
      <c r="H50" s="18">
        <f>-((1-2*'input data'!$C$21)/(1-'input data'!$C$21))*'input data'!$C$15*(LN('input data'!$C$5/B50)+('input data'!$C$21/(1-2*'input data'!$C$21))*(('input data'!$C$16-'input data'!$C$17)/('input data'!$C$5^2-'input data'!$C$6^2)))</f>
        <v>-0.20959341645445501</v>
      </c>
      <c r="I50" s="18">
        <f t="shared" si="3"/>
        <v>0.18521023984768378</v>
      </c>
      <c r="J50" s="18">
        <f t="shared" si="4"/>
        <v>0.2137770108828283</v>
      </c>
      <c r="K50" s="19">
        <f t="shared" si="5"/>
        <v>0.1196961752191536</v>
      </c>
      <c r="L50" s="17">
        <f>(1/(2*'input data'!$C$22+'input data'!$C$23))*('input data'!$C$15/(2*B50))*(D50-'input data'!$C$17+('input data'!$C$22*(B50^2-'input data'!$C$6^2)/(('input data'!$C$22+'input data'!$C$23)*'input data'!$C$5^2+'input data'!$C$22*'input data'!$C$6^2))*('input data'!$C$16-'input data'!$C$17))</f>
        <v>5.5083880838697639E-3</v>
      </c>
      <c r="M50" s="18">
        <f>-((1-2*'input data'!$C$21)/(1-'input data'!$C$21))*'input data'!$C$15/(2*'calculations vs radius'!B50^2)*(D50-'input data'!$C$17-(('input data'!$C$22+'input data'!$C$23)*B50^2+'input data'!$C$22*'input data'!$C$6^2)/(('input data'!$C$22+'input data'!$C$23)*'input data'!$C$5^2+'input data'!$C$22*'input data'!$C$6^2)*('input data'!$C$16-'input data'!$C$17))</f>
        <v>-9.4080690894878832E-2</v>
      </c>
      <c r="N50" s="18">
        <f>((1-2*'input data'!$C$21)/(1-'input data'!$C$21))*'input data'!$C$15/(2*'calculations vs radius'!B50^2)*(D50-'input data'!$C$17-2*B50*B50*LN('input data'!$C$5/B50)+(('input data'!$C$22+'input data'!$C$23)*B50^2-'input data'!$C$22*'input data'!$C$6^2)/(('input data'!$C$22+'input data'!$C$23)*'input data'!$C$5^2+'input data'!$C$22*'input data'!$C$6^2)*('input data'!$C$16-'input data'!$C$17))</f>
        <v>-6.5514209797314205E-2</v>
      </c>
      <c r="O50" s="18">
        <f>-((1-2*'input data'!$C$21)/(1-'input data'!$C$21))*'input data'!$C$15*(LN('input data'!$C$5/B50)-'input data'!$C$23/(('input data'!$C$22+'input data'!$C$23)*'input data'!$C$5^2+'input data'!$C$22*'input data'!$C$6^2)*('input data'!$C$16-'input data'!$C$17)/2)</f>
        <v>-0.17959430687710137</v>
      </c>
      <c r="P50" s="18">
        <f t="shared" si="6"/>
        <v>0.23520890077872977</v>
      </c>
      <c r="Q50" s="18">
        <f t="shared" si="7"/>
        <v>0.2637753818762944</v>
      </c>
      <c r="R50" s="19">
        <f t="shared" si="8"/>
        <v>0.14969528479650723</v>
      </c>
      <c r="S50" s="10">
        <f>SQRT('input data'!$C$6^2+2*'input data'!$C$34*$E$2)</f>
        <v>16.866133917312617</v>
      </c>
      <c r="T50" s="12">
        <f t="shared" si="9"/>
        <v>1.4977300733409749E-5</v>
      </c>
      <c r="U50" s="12">
        <f t="shared" si="10"/>
        <v>0.99998502269926659</v>
      </c>
      <c r="V50" s="14">
        <f t="shared" si="11"/>
        <v>21.937085509898729</v>
      </c>
      <c r="W50" s="12">
        <f>IF((('input data'!$C$5-S50)/$E$3)&gt;0,ERFC(('input data'!$C$5-S50)/$E$3),2-ERFC(-('input data'!$C$5-S50)/$E$3))</f>
        <v>0</v>
      </c>
      <c r="X50" s="12">
        <f>IF((('input data'!$C$5-S50)/$E$3)&gt;0,ERF(('input data'!$C$5-S50)/$E$3),-ERF(-('input data'!$C$5-S50)/$E$3))</f>
        <v>1</v>
      </c>
      <c r="Y50" s="14">
        <f>('input data'!$C$5^2-S50^2)*W50+($E$3^2)/2*X50-$E$3*('input data'!$C$5+S50)/SQRT(PI())*EXP(-((('input data'!$C$5-S50)/$E$3)^2))</f>
        <v>21.938214134574693</v>
      </c>
      <c r="Z50" s="12">
        <f>IF((('input data'!$C$6-S50)/$E$3)&gt;0,ERFC(('input data'!$C$6-S50)/$E$3),2-ERFC(-('input data'!$C$6-S50)/$E$3))</f>
        <v>1.9996558555262181</v>
      </c>
      <c r="AA50" s="12">
        <f>IF((('input data'!$C$6-S50)/$E$3)&gt;0,ERF(('input data'!$C$6-S50)/$E$3),-ERF(-('input data'!$C$6-S50)/$E$3))</f>
        <v>-0.99965585552621805</v>
      </c>
      <c r="AB50" s="14">
        <f>('input data'!$C$6^2-S50^2)*Z50+($E$3^2)/2*AA50-$E$3*('input data'!$C$6+S50)/SQRT(PI())*EXP(-((('input data'!$C$6-S50)/$E$3)^2))</f>
        <v>-590.85036397679983</v>
      </c>
      <c r="AC50" s="13">
        <f>'input data'!$C$37/2*T50</f>
        <v>-5.242055256693412E-4</v>
      </c>
      <c r="AD50" s="25">
        <f>((1+'input data'!$C$21)/(1-'input data'!$C$21)*'input data'!$C$33*'input data'!$C$37*0.5/(2*B50))*(V50-((B50^2-'input data'!$C$6^2)/('input data'!$C$5^2-'input data'!$C$6^2))*Y50-(('input data'!$C$5^2-B50^2)/('input data'!$C$5^2-'input data'!$C$6^2))*AB50)</f>
        <v>-5.354542607329078E-3</v>
      </c>
      <c r="AE50" s="26">
        <f>-('input data'!$C$20*'input data'!$C$33*'input data'!$C$37/(1-'input data'!$C$21)/2/(2*B50^2))*(V50-AB50+(B50^2/(1-2*'input data'!$C$21)+'input data'!$C$6^2)*((Y50-AB50)/('input data'!$C$5^2-'input data'!$C$6^2)))</f>
        <v>0.11143010873322223</v>
      </c>
      <c r="AF50" s="26">
        <f>('input data'!$C$20*'input data'!$C$33*'input data'!$C$37/(1-'input data'!$C$21)/2/(2*B50^2))*(V50-AB50-2*B50^2*T50-(B50^2/(1-2*'input data'!$C$21)-'input data'!$C$6^2)*((Y50-AB50)/('input data'!$C$5^2-'input data'!$C$6^2)))</f>
        <v>-0.11065663435255647</v>
      </c>
      <c r="AG50" s="27">
        <f>-('input data'!$C$20*'input data'!$C$33*'input data'!$C$37/2/(1-'input data'!$C$21))*(T50+('input data'!$C$21/(1-2*'input data'!$C$21))*((Y50-AB50)/('input data'!$C$5^2-'input data'!$C$6^2)))</f>
        <v>2.3728436945642751E-4</v>
      </c>
      <c r="AH50" s="25">
        <f>((1+'input data'!$C$21)/(1-'input data'!$C$21)*'input data'!$C$33*'input data'!$C$37*0.5/(2*B50))*(V50-AB50+('input data'!$C$22*(B50^2-'input data'!$C$6^2)/(('input data'!$C$22+'input data'!$C$23)*'input data'!$C$5^2+'input data'!$C$22*'input data'!$C$6^2))*(Y50-AB50))</f>
        <v>-5.3648985636194895E-3</v>
      </c>
      <c r="AI50" s="31">
        <f>-('input data'!$C$20*'input data'!$C$33*'input data'!$C$37/(1-'input data'!$C$21)/2/(2*B50^2))*(V50-AB50-(('input data'!$C$22+'input data'!$C$23)*B50^2+'input data'!$C$22*'input data'!$C$6^2)/(('input data'!$C$22+'input data'!$C$23)*'input data'!$C$5^2+'input data'!$C$22*'input data'!$C$6^2)*(Y50-AB50))</f>
        <v>0.11089391716949518</v>
      </c>
      <c r="AJ50" s="31">
        <f>('input data'!$C$20*'input data'!$C$33*'input data'!$C$37/(1-'input data'!$C$21)/2/(2*B50^2))*(V50-AB50-2*B50*B50*T50+(('input data'!$C$22+'input data'!$C$23)*B50^2-'input data'!$C$22*'input data'!$C$6^2)/(('input data'!$C$22+'input data'!$C$23)*'input data'!$C$5^2+'input data'!$C$22*'input data'!$C$6^2)*(Y50-AB50))</f>
        <v>-0.11119282280695858</v>
      </c>
      <c r="AK50" s="32">
        <f>-('input data'!$C$20*'input data'!$C$33*'input data'!$C$37/2/(1-'input data'!$C$21))*(T50-'input data'!$C$23/(('input data'!$C$22+'input data'!$C$23)*'input data'!$C$5^2+'input data'!$C$22*'input data'!$C$6^2)*(Y50-AB50)/2)</f>
        <v>-8.4429635982328176E-5</v>
      </c>
    </row>
    <row r="51" spans="1:37">
      <c r="A51">
        <v>40</v>
      </c>
      <c r="B51" s="63">
        <f>$B$11+0.1/('input data'!$C$5-'input data'!$C$6)*A51^(LOG(('input data'!$C$5-'input data'!$C$6)^2/0.1,'calculations vs radius'!$A$111))</f>
        <v>40.574717034162923</v>
      </c>
      <c r="C51" s="11">
        <f>'input data'!$C$15*LN('input data'!$C$5/B51)</f>
        <v>0.32045156273655945</v>
      </c>
      <c r="D51" s="11">
        <f>(B51*B51)*LN('input data'!$C$5/B51)+(B51*B51)/2</f>
        <v>6098.9280588756819</v>
      </c>
      <c r="E51" s="17">
        <f>(1/(2*'input data'!$C$22+'input data'!$C$23))*('input data'!$C$15/(2*B51))*(D51-((B51^2-'input data'!$C$6^2)/('input data'!$C$5^2-'input data'!$C$6^2))*'input data'!$C$16-(('input data'!$C$5^2-B51^2)/('input data'!$C$5^2-'input data'!$C$6^2))*'input data'!$C$17)</f>
        <v>4.8293160925459667E-3</v>
      </c>
      <c r="F51" s="18">
        <f>-((1-2*'input data'!$C$21)/(1-'input data'!$C$21))*'input data'!$C$15/(2*'calculations vs radius'!B51^2)*(D51-'input data'!$C$17+((B51^2)/(1-2*'input data'!$C$21)+'input data'!$C$6^2)*(('input data'!$C$16-'input data'!$C$17)/('input data'!$C$5^2-'input data'!$C$6^2)))</f>
        <v>-0.14155450975303344</v>
      </c>
      <c r="G51" s="18">
        <f>((1-2*'input data'!$C$21)/(1-'input data'!$C$21))*'input data'!$C$15/(2*'calculations vs radius'!B51^2)*(D51-'input data'!$C$17-2*B51*B51*LN('input data'!$C$5/B51)-((B51*B51)/(1-2*'input data'!$C$21)-'input data'!$C$6^2)*(('input data'!$C$16-'input data'!$C$17)/('input data'!$C$5^2-'input data'!$C$6^2)))</f>
        <v>-0.11298712061392933</v>
      </c>
      <c r="H51" s="18">
        <f>-((1-2*'input data'!$C$21)/(1-'input data'!$C$21))*'input data'!$C$15*(LN('input data'!$C$5/B51)+('input data'!$C$21/(1-2*'input data'!$C$21))*(('input data'!$C$16-'input data'!$C$17)/('input data'!$C$5^2-'input data'!$C$6^2)))</f>
        <v>-0.20454311420471263</v>
      </c>
      <c r="I51" s="18">
        <f t="shared" si="3"/>
        <v>0.17889705298352601</v>
      </c>
      <c r="J51" s="18">
        <f t="shared" si="4"/>
        <v>0.2074644421226301</v>
      </c>
      <c r="K51" s="19">
        <f t="shared" si="5"/>
        <v>0.11590844853184681</v>
      </c>
      <c r="L51" s="17">
        <f>(1/(2*'input data'!$C$22+'input data'!$C$23))*('input data'!$C$15/(2*B51))*(D51-'input data'!$C$17+('input data'!$C$22*(B51^2-'input data'!$C$6^2)/(('input data'!$C$22+'input data'!$C$23)*'input data'!$C$5^2+'input data'!$C$22*'input data'!$C$6^2))*('input data'!$C$16-'input data'!$C$17))</f>
        <v>5.8842210161990814E-3</v>
      </c>
      <c r="M51" s="18">
        <f>-((1-2*'input data'!$C$21)/(1-'input data'!$C$21))*'input data'!$C$15/(2*'calculations vs radius'!B51^2)*(D51-'input data'!$C$17-(('input data'!$C$22+'input data'!$C$23)*B51^2+'input data'!$C$22*'input data'!$C$6^2)/(('input data'!$C$22+'input data'!$C$23)*'input data'!$C$5^2+'input data'!$C$22*'input data'!$C$6^2)*('input data'!$C$16-'input data'!$C$17))</f>
        <v>-9.1555872310407432E-2</v>
      </c>
      <c r="N51" s="18">
        <f>((1-2*'input data'!$C$21)/(1-'input data'!$C$21))*'input data'!$C$15/(2*'calculations vs radius'!B51^2)*(D51-'input data'!$C$17-2*B51*B51*LN('input data'!$C$5/B51)+(('input data'!$C$22+'input data'!$C$23)*B51^2-'input data'!$C$22*'input data'!$C$6^2)/(('input data'!$C$22+'input data'!$C$23)*'input data'!$C$5^2+'input data'!$C$22*'input data'!$C$6^2)*('input data'!$C$16-'input data'!$C$17))</f>
        <v>-6.2988726132043205E-2</v>
      </c>
      <c r="O51" s="18">
        <f>-((1-2*'input data'!$C$21)/(1-'input data'!$C$21))*'input data'!$C$15*(LN('input data'!$C$5/B51)-'input data'!$C$23/(('input data'!$C$22+'input data'!$C$23)*'input data'!$C$5^2+'input data'!$C$22*'input data'!$C$6^2)*('input data'!$C$16-'input data'!$C$17)/2)</f>
        <v>-0.174544004627359</v>
      </c>
      <c r="P51" s="18">
        <f t="shared" si="6"/>
        <v>0.22889569042615202</v>
      </c>
      <c r="Q51" s="18">
        <f t="shared" si="7"/>
        <v>0.25746283660451624</v>
      </c>
      <c r="R51" s="19">
        <f t="shared" si="8"/>
        <v>0.14590755810920045</v>
      </c>
      <c r="S51" s="10">
        <f>SQRT('input data'!$C$6^2+2*'input data'!$C$34*$E$2)</f>
        <v>16.866133917312617</v>
      </c>
      <c r="T51" s="12">
        <f t="shared" si="9"/>
        <v>4.153170101162118E-7</v>
      </c>
      <c r="U51" s="12">
        <f t="shared" si="10"/>
        <v>0.99999958468298988</v>
      </c>
      <c r="V51" s="14">
        <f t="shared" si="11"/>
        <v>21.938184407162257</v>
      </c>
      <c r="W51" s="12">
        <f>IF((('input data'!$C$5-S51)/$E$3)&gt;0,ERFC(('input data'!$C$5-S51)/$E$3),2-ERFC(-('input data'!$C$5-S51)/$E$3))</f>
        <v>0</v>
      </c>
      <c r="X51" s="12">
        <f>IF((('input data'!$C$5-S51)/$E$3)&gt;0,ERF(('input data'!$C$5-S51)/$E$3),-ERF(-('input data'!$C$5-S51)/$E$3))</f>
        <v>1</v>
      </c>
      <c r="Y51" s="14">
        <f>('input data'!$C$5^2-S51^2)*W51+($E$3^2)/2*X51-$E$3*('input data'!$C$5+S51)/SQRT(PI())*EXP(-((('input data'!$C$5-S51)/$E$3)^2))</f>
        <v>21.938214134574693</v>
      </c>
      <c r="Z51" s="12">
        <f>IF((('input data'!$C$6-S51)/$E$3)&gt;0,ERFC(('input data'!$C$6-S51)/$E$3),2-ERFC(-('input data'!$C$6-S51)/$E$3))</f>
        <v>1.9996558555262181</v>
      </c>
      <c r="AA51" s="12">
        <f>IF((('input data'!$C$6-S51)/$E$3)&gt;0,ERF(('input data'!$C$6-S51)/$E$3),-ERF(-('input data'!$C$6-S51)/$E$3))</f>
        <v>-0.99965585552621805</v>
      </c>
      <c r="AB51" s="14">
        <f>('input data'!$C$6^2-S51^2)*Z51+($E$3^2)/2*AA51-$E$3*('input data'!$C$6+S51)/SQRT(PI())*EXP(-((('input data'!$C$6-S51)/$E$3)^2))</f>
        <v>-590.85036397679983</v>
      </c>
      <c r="AC51" s="13">
        <f>'input data'!$C$37/2*T51</f>
        <v>-1.4536095354067413E-5</v>
      </c>
      <c r="AD51" s="25">
        <f>((1+'input data'!$C$21)/(1-'input data'!$C$21)*'input data'!$C$33*'input data'!$C$37*0.5/(2*B51))*(V51-((B51^2-'input data'!$C$6^2)/('input data'!$C$5^2-'input data'!$C$6^2))*Y51-(('input data'!$C$5^2-B51^2)/('input data'!$C$5^2-'input data'!$C$6^2))*AB51)</f>
        <v>-4.9003030020616173E-3</v>
      </c>
      <c r="AE51" s="26">
        <f>-('input data'!$C$20*'input data'!$C$33*'input data'!$C$37/(1-'input data'!$C$21)/2/(2*B51^2))*(V51-AB51+(B51^2/(1-2*'input data'!$C$21)+'input data'!$C$6^2)*((Y51-AB51)/('input data'!$C$5^2-'input data'!$C$6^2)))</f>
        <v>9.3437980171961657E-2</v>
      </c>
      <c r="AF51" s="26">
        <f>('input data'!$C$20*'input data'!$C$33*'input data'!$C$37/(1-'input data'!$C$21)/2/(2*B51^2))*(V51-AB51-2*B51^2*T51-(B51^2/(1-2*'input data'!$C$21)-'input data'!$C$6^2)*((Y51-AB51)/('input data'!$C$5^2-'input data'!$C$6^2)))</f>
        <v>-9.2671786783157517E-2</v>
      </c>
      <c r="AG51" s="27">
        <f>-('input data'!$C$20*'input data'!$C$33*'input data'!$C$37/2/(1-'input data'!$C$21))*(T51+('input data'!$C$21/(1-2*'input data'!$C$21))*((Y51-AB51)/('input data'!$C$5^2-'input data'!$C$6^2)))</f>
        <v>2.3000337759478075E-4</v>
      </c>
      <c r="AH51" s="25">
        <f>((1+'input data'!$C$21)/(1-'input data'!$C$21)*'input data'!$C$33*'input data'!$C$37*0.5/(2*B51))*(V51-AB51+('input data'!$C$22*(B51^2-'input data'!$C$6^2)/(('input data'!$C$22+'input data'!$C$23)*'input data'!$C$5^2+'input data'!$C$22*'input data'!$C$6^2))*(Y51-AB51))</f>
        <v>-4.9116159274492999E-3</v>
      </c>
      <c r="AI51" s="31">
        <f>-('input data'!$C$20*'input data'!$C$33*'input data'!$C$37/(1-'input data'!$C$21)/2/(2*B51^2))*(V51-AB51-(('input data'!$C$22+'input data'!$C$23)*B51^2+'input data'!$C$22*'input data'!$C$6^2)/(('input data'!$C$22+'input data'!$C$23)*'input data'!$C$5^2+'input data'!$C$22*'input data'!$C$6^2)*(Y51-AB51))</f>
        <v>9.2901788860127163E-2</v>
      </c>
      <c r="AJ51" s="31">
        <f>('input data'!$C$20*'input data'!$C$33*'input data'!$C$37/(1-'input data'!$C$21)/2/(2*B51^2))*(V51-AB51-2*B51*B51*T51+(('input data'!$C$22+'input data'!$C$23)*B51^2-'input data'!$C$22*'input data'!$C$6^2)/(('input data'!$C$22+'input data'!$C$23)*'input data'!$C$5^2+'input data'!$C$22*'input data'!$C$6^2)*(Y51-AB51))</f>
        <v>-9.3207975489452227E-2</v>
      </c>
      <c r="AK51" s="32">
        <f>-('input data'!$C$20*'input data'!$C$33*'input data'!$C$37/2/(1-'input data'!$C$21))*(T51-'input data'!$C$23/(('input data'!$C$22+'input data'!$C$23)*'input data'!$C$5^2+'input data'!$C$22*'input data'!$C$6^2)*(Y51-AB51)/2)</f>
        <v>-9.1710627843974958E-5</v>
      </c>
    </row>
    <row r="52" spans="1:37">
      <c r="A52">
        <v>41</v>
      </c>
      <c r="B52" s="63">
        <f>$B$11+0.1/('input data'!$C$5-'input data'!$C$6)*A52^(LOG(('input data'!$C$5-'input data'!$C$6)^2/0.1,'calculations vs radius'!$A$111))</f>
        <v>44.228268229695047</v>
      </c>
      <c r="C52" s="11">
        <f>'input data'!$C$15*LN('input data'!$C$5/B52)</f>
        <v>0.31182991722991721</v>
      </c>
      <c r="D52" s="11">
        <f>(B52*B52)*LN('input data'!$C$5/B52)+(B52*B52)/2</f>
        <v>7078.0786005927621</v>
      </c>
      <c r="E52" s="17">
        <f>(1/(2*'input data'!$C$22+'input data'!$C$23))*('input data'!$C$15/(2*B52))*(D52-((B52^2-'input data'!$C$6^2)/('input data'!$C$5^2-'input data'!$C$6^2))*'input data'!$C$16-(('input data'!$C$5^2-B52^2)/('input data'!$C$5^2-'input data'!$C$6^2))*'input data'!$C$17)</f>
        <v>5.1225532017087827E-3</v>
      </c>
      <c r="F52" s="18">
        <f>-((1-2*'input data'!$C$21)/(1-'input data'!$C$21))*'input data'!$C$15/(2*'calculations vs radius'!B52^2)*(D52-'input data'!$C$17+((B52^2)/(1-2*'input data'!$C$21)+'input data'!$C$6^2)*(('input data'!$C$16-'input data'!$C$17)/('input data'!$C$5^2-'input data'!$C$6^2)))</f>
        <v>-0.13909143563428969</v>
      </c>
      <c r="G52" s="18">
        <f>((1-2*'input data'!$C$21)/(1-'input data'!$C$21))*'input data'!$C$15/(2*'calculations vs radius'!B52^2)*(D52-'input data'!$C$17-2*B52*B52*LN('input data'!$C$5/B52)-((B52*B52)/(1-2*'input data'!$C$21)-'input data'!$C$6^2)*(('input data'!$C$16-'input data'!$C$17)/('input data'!$C$5^2-'input data'!$C$6^2)))</f>
        <v>-0.11052354015744893</v>
      </c>
      <c r="H52" s="18">
        <f>-((1-2*'input data'!$C$21)/(1-'input data'!$C$21))*'input data'!$C$15*(LN('input data'!$C$5/B52)+('input data'!$C$21/(1-2*'input data'!$C$21))*(('input data'!$C$16-'input data'!$C$17)/('input data'!$C$5^2-'input data'!$C$6^2)))</f>
        <v>-0.19961645962948849</v>
      </c>
      <c r="I52" s="18">
        <f t="shared" si="3"/>
        <v>0.17273848159562752</v>
      </c>
      <c r="J52" s="18">
        <f t="shared" si="4"/>
        <v>0.20130637707246829</v>
      </c>
      <c r="K52" s="19">
        <f t="shared" si="5"/>
        <v>0.11221345760042872</v>
      </c>
      <c r="L52" s="17">
        <f>(1/(2*'input data'!$C$22+'input data'!$C$23))*('input data'!$C$15/(2*B52))*(D52-'input data'!$C$17+('input data'!$C$22*(B52^2-'input data'!$C$6^2)/(('input data'!$C$22+'input data'!$C$23)*'input data'!$C$5^2+'input data'!$C$22*'input data'!$C$6^2))*('input data'!$C$16-'input data'!$C$17))</f>
        <v>6.2724481663239745E-3</v>
      </c>
      <c r="M52" s="18">
        <f>-((1-2*'input data'!$C$21)/(1-'input data'!$C$21))*'input data'!$C$15/(2*'calculations vs radius'!B52^2)*(D52-'input data'!$C$17-(('input data'!$C$22+'input data'!$C$23)*B52^2+'input data'!$C$22*'input data'!$C$6^2)/(('input data'!$C$22+'input data'!$C$23)*'input data'!$C$5^2+'input data'!$C$22*'input data'!$C$6^2)*('input data'!$C$16-'input data'!$C$17))</f>
        <v>-8.9092817432882318E-2</v>
      </c>
      <c r="N52" s="18">
        <f>((1-2*'input data'!$C$21)/(1-'input data'!$C$21))*'input data'!$C$15/(2*'calculations vs radius'!B52^2)*(D52-'input data'!$C$17-2*B52*B52*LN('input data'!$C$5/B52)+(('input data'!$C$22+'input data'!$C$23)*B52^2-'input data'!$C$22*'input data'!$C$6^2)/(('input data'!$C$22+'input data'!$C$23)*'input data'!$C$5^2+'input data'!$C$22*'input data'!$C$6^2)*('input data'!$C$16-'input data'!$C$17))</f>
        <v>-6.0525126434344191E-2</v>
      </c>
      <c r="O52" s="18">
        <f>-((1-2*'input data'!$C$21)/(1-'input data'!$C$21))*'input data'!$C$15*(LN('input data'!$C$5/B52)-'input data'!$C$23/(('input data'!$C$22+'input data'!$C$23)*'input data'!$C$5^2+'input data'!$C$22*'input data'!$C$6^2)*('input data'!$C$16-'input data'!$C$17)/2)</f>
        <v>-0.16961735005213485</v>
      </c>
      <c r="P52" s="18">
        <f t="shared" si="6"/>
        <v>0.22273709979703488</v>
      </c>
      <c r="Q52" s="18">
        <f t="shared" si="7"/>
        <v>0.251304790795573</v>
      </c>
      <c r="R52" s="19">
        <f t="shared" si="8"/>
        <v>0.14221256717778236</v>
      </c>
      <c r="S52" s="10">
        <f>SQRT('input data'!$C$6^2+2*'input data'!$C$34*$E$2)</f>
        <v>16.866133917312617</v>
      </c>
      <c r="T52" s="12">
        <f t="shared" si="9"/>
        <v>5.1628727959496246E-9</v>
      </c>
      <c r="U52" s="12">
        <f t="shared" si="10"/>
        <v>0.9999999948371272</v>
      </c>
      <c r="V52" s="14">
        <f t="shared" si="11"/>
        <v>21.938213781434133</v>
      </c>
      <c r="W52" s="12">
        <f>IF((('input data'!$C$5-S52)/$E$3)&gt;0,ERFC(('input data'!$C$5-S52)/$E$3),2-ERFC(-('input data'!$C$5-S52)/$E$3))</f>
        <v>0</v>
      </c>
      <c r="X52" s="12">
        <f>IF((('input data'!$C$5-S52)/$E$3)&gt;0,ERF(('input data'!$C$5-S52)/$E$3),-ERF(-('input data'!$C$5-S52)/$E$3))</f>
        <v>1</v>
      </c>
      <c r="Y52" s="14">
        <f>('input data'!$C$5^2-S52^2)*W52+($E$3^2)/2*X52-$E$3*('input data'!$C$5+S52)/SQRT(PI())*EXP(-((('input data'!$C$5-S52)/$E$3)^2))</f>
        <v>21.938214134574693</v>
      </c>
      <c r="Z52" s="12">
        <f>IF((('input data'!$C$6-S52)/$E$3)&gt;0,ERFC(('input data'!$C$6-S52)/$E$3),2-ERFC(-('input data'!$C$6-S52)/$E$3))</f>
        <v>1.9996558555262181</v>
      </c>
      <c r="AA52" s="12">
        <f>IF((('input data'!$C$6-S52)/$E$3)&gt;0,ERF(('input data'!$C$6-S52)/$E$3),-ERF(-('input data'!$C$6-S52)/$E$3))</f>
        <v>-0.99965585552621805</v>
      </c>
      <c r="AB52" s="14">
        <f>('input data'!$C$6^2-S52^2)*Z52+($E$3^2)/2*AA52-$E$3*('input data'!$C$6+S52)/SQRT(PI())*EXP(-((('input data'!$C$6-S52)/$E$3)^2))</f>
        <v>-590.85036397679983</v>
      </c>
      <c r="AC52" s="13">
        <f>'input data'!$C$37/2*T52</f>
        <v>-1.8070054785823686E-7</v>
      </c>
      <c r="AD52" s="25">
        <f>((1+'input data'!$C$21)/(1-'input data'!$C$21)*'input data'!$C$33*'input data'!$C$37*0.5/(2*B52))*(V52-((B52^2-'input data'!$C$6^2)/('input data'!$C$5^2-'input data'!$C$6^2))*Y52-(('input data'!$C$5^2-B52^2)/('input data'!$C$5^2-'input data'!$C$6^2))*AB52)</f>
        <v>-4.4941102193617188E-3</v>
      </c>
      <c r="AE52" s="26">
        <f>-('input data'!$C$20*'input data'!$C$33*'input data'!$C$37/(1-'input data'!$C$21)/2/(2*B52^2))*(V52-AB52+(B52^2/(1-2*'input data'!$C$21)+'input data'!$C$6^2)*((Y52-AB52)/('input data'!$C$5^2-'input data'!$C$6^2)))</f>
        <v>7.8699048278547679E-2</v>
      </c>
      <c r="AF52" s="26">
        <f>('input data'!$C$20*'input data'!$C$33*'input data'!$C$37/(1-'input data'!$C$21)/2/(2*B52^2))*(V52-AB52-2*B52^2*T52-(B52^2/(1-2*'input data'!$C$21)-'input data'!$C$6^2)*((Y52-AB52)/('input data'!$C$5^2-'input data'!$C$6^2)))</f>
        <v>-7.7933059966812213E-2</v>
      </c>
      <c r="AG52" s="27">
        <f>-('input data'!$C$20*'input data'!$C$33*'input data'!$C$37/2/(1-'input data'!$C$21))*(T52+('input data'!$C$21/(1-2*'input data'!$C$21))*((Y52-AB52)/('input data'!$C$5^2-'input data'!$C$6^2)))</f>
        <v>2.2979830052612062E-4</v>
      </c>
      <c r="AH52" s="25">
        <f>((1+'input data'!$C$21)/(1-'input data'!$C$21)*'input data'!$C$33*'input data'!$C$37*0.5/(2*B52))*(V52-AB52+('input data'!$C$22*(B52^2-'input data'!$C$6^2)/(('input data'!$C$22+'input data'!$C$23)*'input data'!$C$5^2+'input data'!$C$22*'input data'!$C$6^2))*(Y52-AB52))</f>
        <v>-4.5064418292032147E-3</v>
      </c>
      <c r="AI52" s="31">
        <f>-('input data'!$C$20*'input data'!$C$33*'input data'!$C$37/(1-'input data'!$C$21)/2/(2*B52^2))*(V52-AB52-(('input data'!$C$22+'input data'!$C$23)*B52^2+'input data'!$C$22*'input data'!$C$6^2)/(('input data'!$C$22+'input data'!$C$23)*'input data'!$C$5^2+'input data'!$C$22*'input data'!$C$6^2)*(Y52-AB52))</f>
        <v>7.8162857173058306E-2</v>
      </c>
      <c r="AJ52" s="31">
        <f>('input data'!$C$20*'input data'!$C$33*'input data'!$C$37/(1-'input data'!$C$21)/2/(2*B52^2))*(V52-AB52-2*B52*B52*T52+(('input data'!$C$22+'input data'!$C$23)*B52^2-'input data'!$C$22*'input data'!$C$6^2)/(('input data'!$C$22+'input data'!$C$23)*'input data'!$C$5^2+'input data'!$C$22*'input data'!$C$6^2)*(Y52-AB52))</f>
        <v>-7.8469248879452017E-2</v>
      </c>
      <c r="AK52" s="32">
        <f>-('input data'!$C$20*'input data'!$C$33*'input data'!$C$37/2/(1-'input data'!$C$21))*(T52-'input data'!$C$23/(('input data'!$C$22+'input data'!$C$23)*'input data'!$C$5^2+'input data'!$C$22*'input data'!$C$6^2)*(Y52-AB52)/2)</f>
        <v>-9.1915704912635089E-5</v>
      </c>
    </row>
    <row r="53" spans="1:37">
      <c r="A53">
        <v>42</v>
      </c>
      <c r="B53" s="63">
        <f>$B$11+0.1/('input data'!$C$5-'input data'!$C$6)*A53^(LOG(('input data'!$C$5-'input data'!$C$6)^2/0.1,'calculations vs radius'!$A$111))</f>
        <v>48.111519128956417</v>
      </c>
      <c r="C53" s="11">
        <f>'input data'!$C$15*LN('input data'!$C$5/B53)</f>
        <v>0.30341441603128427</v>
      </c>
      <c r="D53" s="11">
        <f>(B53*B53)*LN('input data'!$C$5/B53)+(B53*B53)/2</f>
        <v>8180.7552048097623</v>
      </c>
      <c r="E53" s="17">
        <f>(1/(2*'input data'!$C$22+'input data'!$C$23))*('input data'!$C$15/(2*B53))*(D53-((B53^2-'input data'!$C$6^2)/('input data'!$C$5^2-'input data'!$C$6^2))*'input data'!$C$16-(('input data'!$C$5^2-B53^2)/('input data'!$C$5^2-'input data'!$C$6^2))*'input data'!$C$17)</f>
        <v>5.4219424971485028E-3</v>
      </c>
      <c r="F53" s="18">
        <f>-((1-2*'input data'!$C$21)/(1-'input data'!$C$21))*'input data'!$C$15/(2*'calculations vs radius'!B53^2)*(D53-'input data'!$C$17+((B53^2)/(1-2*'input data'!$C$21)+'input data'!$C$6^2)*(('input data'!$C$16-'input data'!$C$17)/('input data'!$C$5^2-'input data'!$C$6^2)))</f>
        <v>-0.13668721511244281</v>
      </c>
      <c r="G53" s="18">
        <f>((1-2*'input data'!$C$21)/(1-'input data'!$C$21))*'input data'!$C$15/(2*'calculations vs radius'!B53^2)*(D53-'input data'!$C$17-2*B53*B53*LN('input data'!$C$5/B53)-((B53*B53)/(1-2*'input data'!$C$21)-'input data'!$C$6^2)*(('input data'!$C$16-'input data'!$C$17)/('input data'!$C$5^2-'input data'!$C$6^2)))</f>
        <v>-0.10811890285150551</v>
      </c>
      <c r="H53" s="18">
        <f>-((1-2*'input data'!$C$21)/(1-'input data'!$C$21))*'input data'!$C$15*(LN('input data'!$C$5/B53)+('input data'!$C$21/(1-2*'input data'!$C$21))*(('input data'!$C$16-'input data'!$C$17)/('input data'!$C$5^2-'input data'!$C$6^2)))</f>
        <v>-0.19480760180169823</v>
      </c>
      <c r="I53" s="18">
        <f t="shared" si="3"/>
        <v>0.16672720091884147</v>
      </c>
      <c r="J53" s="18">
        <f t="shared" si="4"/>
        <v>0.19529551317977878</v>
      </c>
      <c r="K53" s="19">
        <f t="shared" si="5"/>
        <v>0.10860681422958604</v>
      </c>
      <c r="L53" s="17">
        <f>(1/(2*'input data'!$C$22+'input data'!$C$23))*('input data'!$C$15/(2*B53))*(D53-'input data'!$C$17+('input data'!$C$22*(B53^2-'input data'!$C$6^2)/(('input data'!$C$22+'input data'!$C$23)*'input data'!$C$5^2+'input data'!$C$22*'input data'!$C$6^2))*('input data'!$C$16-'input data'!$C$17))</f>
        <v>6.6727994629091937E-3</v>
      </c>
      <c r="M53" s="18">
        <f>-((1-2*'input data'!$C$21)/(1-'input data'!$C$21))*'input data'!$C$15/(2*'calculations vs radius'!B53^2)*(D53-'input data'!$C$17-(('input data'!$C$22+'input data'!$C$23)*B53^2+'input data'!$C$22*'input data'!$C$6^2)/(('input data'!$C$22+'input data'!$C$23)*'input data'!$C$5^2+'input data'!$C$22*'input data'!$C$6^2)*('input data'!$C$16-'input data'!$C$17))</f>
        <v>-8.6688612749147742E-2</v>
      </c>
      <c r="N53" s="18">
        <f>((1-2*'input data'!$C$21)/(1-'input data'!$C$21))*'input data'!$C$15/(2*'calculations vs radius'!B53^2)*(D53-'input data'!$C$17-2*B53*B53*LN('input data'!$C$5/B53)+(('input data'!$C$22+'input data'!$C$23)*B53^2-'input data'!$C$22*'input data'!$C$6^2)/(('input data'!$C$22+'input data'!$C$23)*'input data'!$C$5^2+'input data'!$C$22*'input data'!$C$6^2)*('input data'!$C$16-'input data'!$C$17))</f>
        <v>-5.8120473290288494E-2</v>
      </c>
      <c r="O53" s="18">
        <f>-((1-2*'input data'!$C$21)/(1-'input data'!$C$21))*'input data'!$C$15*(LN('input data'!$C$5/B53)-'input data'!$C$23/(('input data'!$C$22+'input data'!$C$23)*'input data'!$C$5^2+'input data'!$C$22*'input data'!$C$6^2)*('input data'!$C$16-'input data'!$C$17)/2)</f>
        <v>-0.16480849222434457</v>
      </c>
      <c r="P53" s="18">
        <f t="shared" si="6"/>
        <v>0.21672580328213653</v>
      </c>
      <c r="Q53" s="18">
        <f t="shared" si="7"/>
        <v>0.24529394274099578</v>
      </c>
      <c r="R53" s="19">
        <f t="shared" si="8"/>
        <v>0.1386059238069397</v>
      </c>
      <c r="S53" s="10">
        <f>SQRT('input data'!$C$6^2+2*'input data'!$C$34*$E$2)</f>
        <v>16.866133917312617</v>
      </c>
      <c r="T53" s="12">
        <f t="shared" si="9"/>
        <v>2.5421775795564372E-11</v>
      </c>
      <c r="U53" s="12">
        <f t="shared" si="10"/>
        <v>0.99999999997457822</v>
      </c>
      <c r="V53" s="14">
        <f t="shared" si="11"/>
        <v>21.938214132904271</v>
      </c>
      <c r="W53" s="12">
        <f>IF((('input data'!$C$5-S53)/$E$3)&gt;0,ERFC(('input data'!$C$5-S53)/$E$3),2-ERFC(-('input data'!$C$5-S53)/$E$3))</f>
        <v>0</v>
      </c>
      <c r="X53" s="12">
        <f>IF((('input data'!$C$5-S53)/$E$3)&gt;0,ERF(('input data'!$C$5-S53)/$E$3),-ERF(-('input data'!$C$5-S53)/$E$3))</f>
        <v>1</v>
      </c>
      <c r="Y53" s="14">
        <f>('input data'!$C$5^2-S53^2)*W53+($E$3^2)/2*X53-$E$3*('input data'!$C$5+S53)/SQRT(PI())*EXP(-((('input data'!$C$5-S53)/$E$3)^2))</f>
        <v>21.938214134574693</v>
      </c>
      <c r="Z53" s="12">
        <f>IF((('input data'!$C$6-S53)/$E$3)&gt;0,ERFC(('input data'!$C$6-S53)/$E$3),2-ERFC(-('input data'!$C$6-S53)/$E$3))</f>
        <v>1.9996558555262181</v>
      </c>
      <c r="AA53" s="12">
        <f>IF((('input data'!$C$6-S53)/$E$3)&gt;0,ERF(('input data'!$C$6-S53)/$E$3),-ERF(-('input data'!$C$6-S53)/$E$3))</f>
        <v>-0.99965585552621805</v>
      </c>
      <c r="AB53" s="14">
        <f>('input data'!$C$6^2-S53^2)*Z53+($E$3^2)/2*AA53-$E$3*('input data'!$C$6+S53)/SQRT(PI())*EXP(-((('input data'!$C$6-S53)/$E$3)^2))</f>
        <v>-590.85036397679983</v>
      </c>
      <c r="AC53" s="13">
        <f>'input data'!$C$37/2*T53</f>
        <v>-8.8976215284475302E-10</v>
      </c>
      <c r="AD53" s="25">
        <f>((1+'input data'!$C$21)/(1-'input data'!$C$21)*'input data'!$C$33*'input data'!$C$37*0.5/(2*B53))*(V53-((B53^2-'input data'!$C$6^2)/('input data'!$C$5^2-'input data'!$C$6^2))*Y53-(('input data'!$C$5^2-B53^2)/('input data'!$C$5^2-'input data'!$C$6^2))*AB53)</f>
        <v>-4.1298903624576618E-3</v>
      </c>
      <c r="AE53" s="26">
        <f>-('input data'!$C$20*'input data'!$C$33*'input data'!$C$37/(1-'input data'!$C$21)/2/(2*B53^2))*(V53-AB53+(B53^2/(1-2*'input data'!$C$21)+'input data'!$C$6^2)*((Y53-AB53)/('input data'!$C$5^2-'input data'!$C$6^2)))</f>
        <v>6.6566920236895241E-2</v>
      </c>
      <c r="AF53" s="26">
        <f>('input data'!$C$20*'input data'!$C$33*'input data'!$C$37/(1-'input data'!$C$21)/2/(2*B53^2))*(V53-AB53-2*B53^2*T53-(B53^2/(1-2*'input data'!$C$21)-'input data'!$C$6^2)*((Y53-AB53)/('input data'!$C$5^2-'input data'!$C$6^2)))</f>
        <v>-6.5800934493885285E-2</v>
      </c>
      <c r="AG53" s="27">
        <f>-('input data'!$C$20*'input data'!$C$33*'input data'!$C$37/2/(1-'input data'!$C$21))*(T53+('input data'!$C$21/(1-2*'input data'!$C$21))*((Y53-AB53)/('input data'!$C$5^2-'input data'!$C$6^2)))</f>
        <v>2.2979573180061054E-4</v>
      </c>
      <c r="AH53" s="25">
        <f>((1+'input data'!$C$21)/(1-'input data'!$C$21)*'input data'!$C$33*'input data'!$C$37*0.5/(2*B53))*(V53-AB53+('input data'!$C$22*(B53^2-'input data'!$C$6^2)/(('input data'!$C$22+'input data'!$C$23)*'input data'!$C$5^2+'input data'!$C$22*'input data'!$C$6^2))*(Y53-AB53))</f>
        <v>-4.1433047007615438E-3</v>
      </c>
      <c r="AI53" s="31">
        <f>-('input data'!$C$20*'input data'!$C$33*'input data'!$C$37/(1-'input data'!$C$21)/2/(2*B53^2))*(V53-AB53-(('input data'!$C$22+'input data'!$C$23)*B53^2+'input data'!$C$22*'input data'!$C$6^2)/(('input data'!$C$22+'input data'!$C$23)*'input data'!$C$5^2+'input data'!$C$22*'input data'!$C$6^2)*(Y53-AB53))</f>
        <v>6.603072930125567E-2</v>
      </c>
      <c r="AJ53" s="31">
        <f>('input data'!$C$20*'input data'!$C$33*'input data'!$C$37/(1-'input data'!$C$21)/2/(2*B53^2))*(V53-AB53-2*B53*B53*T53+(('input data'!$C$22+'input data'!$C$23)*B53^2-'input data'!$C$22*'input data'!$C$6^2)/(('input data'!$C$22+'input data'!$C$23)*'input data'!$C$5^2+'input data'!$C$22*'input data'!$C$6^2)*(Y53-AB53))</f>
        <v>-6.633712357637489E-2</v>
      </c>
      <c r="AK53" s="32">
        <f>-('input data'!$C$20*'input data'!$C$33*'input data'!$C$37/2/(1-'input data'!$C$21))*(T53-'input data'!$C$23/(('input data'!$C$22+'input data'!$C$23)*'input data'!$C$5^2+'input data'!$C$22*'input data'!$C$6^2)*(Y53-AB53)/2)</f>
        <v>-9.1918273638145166E-5</v>
      </c>
    </row>
    <row r="54" spans="1:37">
      <c r="A54">
        <v>43</v>
      </c>
      <c r="B54" s="63">
        <f>$B$11+0.1/('input data'!$C$5-'input data'!$C$6)*A54^(LOG(('input data'!$C$5-'input data'!$C$6)^2/0.1,'calculations vs radius'!$A$111))</f>
        <v>52.232923749152008</v>
      </c>
      <c r="C54" s="11">
        <f>'input data'!$C$15*LN('input data'!$C$5/B54)</f>
        <v>0.2951955196487332</v>
      </c>
      <c r="D54" s="11">
        <f>(B54*B54)*LN('input data'!$C$5/B54)+(B54*B54)/2</f>
        <v>9418.1320686893305</v>
      </c>
      <c r="E54" s="17">
        <f>(1/(2*'input data'!$C$22+'input data'!$C$23))*('input data'!$C$15/(2*B54))*(D54-((B54^2-'input data'!$C$6^2)/('input data'!$C$5^2-'input data'!$C$6^2))*'input data'!$C$16-(('input data'!$C$5^2-B54^2)/('input data'!$C$5^2-'input data'!$C$6^2))*'input data'!$C$17)</f>
        <v>5.7269639971461207E-3</v>
      </c>
      <c r="F54" s="18">
        <f>-((1-2*'input data'!$C$21)/(1-'input data'!$C$21))*'input data'!$C$15/(2*'calculations vs radius'!B54^2)*(D54-'input data'!$C$17+((B54^2)/(1-2*'input data'!$C$21)+'input data'!$C$6^2)*(('input data'!$C$16-'input data'!$C$17)/('input data'!$C$5^2-'input data'!$C$6^2)))</f>
        <v>-0.13433913132747247</v>
      </c>
      <c r="G54" s="18">
        <f>((1-2*'input data'!$C$21)/(1-'input data'!$C$21))*'input data'!$C$15/(2*'calculations vs radius'!B54^2)*(D54-'input data'!$C$17-2*B54*B54*LN('input data'!$C$5/B54)-((B54*B54)/(1-2*'input data'!$C$21)-'input data'!$C$6^2)*(('input data'!$C$16-'input data'!$C$17)/('input data'!$C$5^2-'input data'!$C$6^2)))</f>
        <v>-0.10577047441787525</v>
      </c>
      <c r="H54" s="18">
        <f>-((1-2*'input data'!$C$21)/(1-'input data'!$C$21))*'input data'!$C$15*(LN('input data'!$C$5/B54)+('input data'!$C$21/(1-2*'input data'!$C$21))*(('input data'!$C$16-'input data'!$C$17)/('input data'!$C$5^2-'input data'!$C$6^2)))</f>
        <v>-0.19011108958309764</v>
      </c>
      <c r="I54" s="18">
        <f t="shared" si="3"/>
        <v>0.16085638832126073</v>
      </c>
      <c r="J54" s="18">
        <f t="shared" si="4"/>
        <v>0.18942504523085796</v>
      </c>
      <c r="K54" s="19">
        <f t="shared" si="5"/>
        <v>0.10508443006563556</v>
      </c>
      <c r="L54" s="17">
        <f>(1/(2*'input data'!$C$22+'input data'!$C$23))*('input data'!$C$15/(2*B54))*(D54-'input data'!$C$17+('input data'!$C$22*(B54^2-'input data'!$C$6^2)/(('input data'!$C$22+'input data'!$C$23)*'input data'!$C$5^2+'input data'!$C$22*'input data'!$C$6^2))*('input data'!$C$16-'input data'!$C$17))</f>
        <v>7.0849747289406899E-3</v>
      </c>
      <c r="M54" s="18">
        <f>-((1-2*'input data'!$C$21)/(1-'input data'!$C$21))*'input data'!$C$15/(2*'calculations vs radius'!B54^2)*(D54-'input data'!$C$17-(('input data'!$C$22+'input data'!$C$23)*B54^2+'input data'!$C$22*'input data'!$C$6^2)/(('input data'!$C$22+'input data'!$C$23)*'input data'!$C$5^2+'input data'!$C$22*'input data'!$C$6^2)*('input data'!$C$16-'input data'!$C$17))</f>
        <v>-8.4340542061088264E-2</v>
      </c>
      <c r="N54" s="18">
        <f>((1-2*'input data'!$C$21)/(1-'input data'!$C$21))*'input data'!$C$15/(2*'calculations vs radius'!B54^2)*(D54-'input data'!$C$17-2*B54*B54*LN('input data'!$C$5/B54)+(('input data'!$C$22+'input data'!$C$23)*B54^2-'input data'!$C$22*'input data'!$C$6^2)/(('input data'!$C$22+'input data'!$C$23)*'input data'!$C$5^2+'input data'!$C$22*'input data'!$C$6^2)*('input data'!$C$16-'input data'!$C$17))</f>
        <v>-5.5772031759747369E-2</v>
      </c>
      <c r="O54" s="18">
        <f>-((1-2*'input data'!$C$21)/(1-'input data'!$C$21))*'input data'!$C$15*(LN('input data'!$C$5/B54)-'input data'!$C$23/(('input data'!$C$22+'input data'!$C$23)*'input data'!$C$5^2+'input data'!$C$22*'input data'!$C$6^2)*('input data'!$C$16-'input data'!$C$17)/2)</f>
        <v>-0.16011198000574398</v>
      </c>
      <c r="P54" s="18">
        <f t="shared" si="6"/>
        <v>0.21085497758764493</v>
      </c>
      <c r="Q54" s="18">
        <f t="shared" si="7"/>
        <v>0.23942348788898582</v>
      </c>
      <c r="R54" s="19">
        <f t="shared" si="8"/>
        <v>0.13508353964298922</v>
      </c>
      <c r="S54" s="10">
        <f>SQRT('input data'!$C$6^2+2*'input data'!$C$34*$E$2)</f>
        <v>16.866133917312617</v>
      </c>
      <c r="T54" s="12">
        <f t="shared" si="9"/>
        <v>4.3298697960381105E-14</v>
      </c>
      <c r="U54" s="12">
        <f t="shared" si="10"/>
        <v>0.9999999999999567</v>
      </c>
      <c r="V54" s="14">
        <f t="shared" si="11"/>
        <v>21.938214134572075</v>
      </c>
      <c r="W54" s="12">
        <f>IF((('input data'!$C$5-S54)/$E$3)&gt;0,ERFC(('input data'!$C$5-S54)/$E$3),2-ERFC(-('input data'!$C$5-S54)/$E$3))</f>
        <v>0</v>
      </c>
      <c r="X54" s="12">
        <f>IF((('input data'!$C$5-S54)/$E$3)&gt;0,ERF(('input data'!$C$5-S54)/$E$3),-ERF(-('input data'!$C$5-S54)/$E$3))</f>
        <v>1</v>
      </c>
      <c r="Y54" s="14">
        <f>('input data'!$C$5^2-S54^2)*W54+($E$3^2)/2*X54-$E$3*('input data'!$C$5+S54)/SQRT(PI())*EXP(-((('input data'!$C$5-S54)/$E$3)^2))</f>
        <v>21.938214134574693</v>
      </c>
      <c r="Z54" s="12">
        <f>IF((('input data'!$C$6-S54)/$E$3)&gt;0,ERFC(('input data'!$C$6-S54)/$E$3),2-ERFC(-('input data'!$C$6-S54)/$E$3))</f>
        <v>1.9996558555262181</v>
      </c>
      <c r="AA54" s="12">
        <f>IF((('input data'!$C$6-S54)/$E$3)&gt;0,ERF(('input data'!$C$6-S54)/$E$3),-ERF(-('input data'!$C$6-S54)/$E$3))</f>
        <v>-0.99965585552621805</v>
      </c>
      <c r="AB54" s="14">
        <f>('input data'!$C$6^2-S54^2)*Z54+($E$3^2)/2*AA54-$E$3*('input data'!$C$6+S54)/SQRT(PI())*EXP(-((('input data'!$C$6-S54)/$E$3)^2))</f>
        <v>-590.85036397679983</v>
      </c>
      <c r="AC54" s="13">
        <f>'input data'!$C$37/2*T54</f>
        <v>-1.5154544286133387E-12</v>
      </c>
      <c r="AD54" s="25">
        <f>((1+'input data'!$C$21)/(1-'input data'!$C$21)*'input data'!$C$33*'input data'!$C$37*0.5/(2*B54))*(V54-((B54^2-'input data'!$C$6^2)/('input data'!$C$5^2-'input data'!$C$6^2))*Y54-(('input data'!$C$5^2-B54^2)/('input data'!$C$5^2-'input data'!$C$6^2))*AB54)</f>
        <v>-3.8024472274030808E-3</v>
      </c>
      <c r="AE54" s="26">
        <f>-('input data'!$C$20*'input data'!$C$33*'input data'!$C$37/(1-'input data'!$C$21)/2/(2*B54^2))*(V54-AB54+(B54^2/(1-2*'input data'!$C$21)+'input data'!$C$6^2)*((Y54-AB54)/('input data'!$C$5^2-'input data'!$C$6^2)))</f>
        <v>5.6534575622203688E-2</v>
      </c>
      <c r="AF54" s="26">
        <f>('input data'!$C$20*'input data'!$C$33*'input data'!$C$37/(1-'input data'!$C$21)/2/(2*B54^2))*(V54-AB54-2*B54^2*T54-(B54^2/(1-2*'input data'!$C$21)-'input data'!$C$6^2)*((Y54-AB54)/('input data'!$C$5^2-'input data'!$C$6^2)))</f>
        <v>-5.5768589891882957E-2</v>
      </c>
      <c r="AG54" s="27">
        <f>-('input data'!$C$20*'input data'!$C$33*'input data'!$C$37/2/(1-'input data'!$C$21))*(T54+('input data'!$C$21/(1-2*'input data'!$C$21))*((Y54-AB54)/('input data'!$C$5^2-'input data'!$C$6^2)))</f>
        <v>2.2979571911137199E-4</v>
      </c>
      <c r="AH54" s="25">
        <f>((1+'input data'!$C$21)/(1-'input data'!$C$21)*'input data'!$C$33*'input data'!$C$37*0.5/(2*B54))*(V54-AB54+('input data'!$C$22*(B54^2-'input data'!$C$6^2)/(('input data'!$C$22+'input data'!$C$23)*'input data'!$C$5^2+'input data'!$C$22*'input data'!$C$6^2))*(Y54-AB54))</f>
        <v>-3.8170106953896192E-3</v>
      </c>
      <c r="AI54" s="31">
        <f>-('input data'!$C$20*'input data'!$C$33*'input data'!$C$37/(1-'input data'!$C$21)/2/(2*B54^2))*(V54-AB54-(('input data'!$C$22+'input data'!$C$23)*B54^2+'input data'!$C$22*'input data'!$C$6^2)/(('input data'!$C$22+'input data'!$C$23)*'input data'!$C$5^2+'input data'!$C$22*'input data'!$C$6^2)*(Y54-AB54))</f>
        <v>5.5998384827016932E-2</v>
      </c>
      <c r="AJ54" s="31">
        <f>('input data'!$C$20*'input data'!$C$33*'input data'!$C$37/(1-'input data'!$C$21)/2/(2*B54^2))*(V54-AB54-2*B54*B54*T54+(('input data'!$C$22+'input data'!$C$23)*B54^2-'input data'!$C$22*'input data'!$C$6^2)/(('input data'!$C$22+'input data'!$C$23)*'input data'!$C$5^2+'input data'!$C$22*'input data'!$C$6^2)*(Y54-AB54))</f>
        <v>-5.6304779114825391E-2</v>
      </c>
      <c r="AK54" s="32">
        <f>-('input data'!$C$20*'input data'!$C$33*'input data'!$C$37/2/(1-'input data'!$C$21))*(T54-'input data'!$C$23/(('input data'!$C$22+'input data'!$C$23)*'input data'!$C$5^2+'input data'!$C$22*'input data'!$C$6^2)*(Y54-AB54)/2)</f>
        <v>-9.1918286327383715E-5</v>
      </c>
    </row>
    <row r="55" spans="1:37">
      <c r="A55">
        <v>44</v>
      </c>
      <c r="B55" s="63">
        <f>$B$11+0.1/('input data'!$C$5-'input data'!$C$6)*A55^(LOG(('input data'!$C$5-'input data'!$C$6)^2/0.1,'calculations vs radius'!$A$111))</f>
        <v>56.601037355184616</v>
      </c>
      <c r="C55" s="11">
        <f>'input data'!$C$15*LN('input data'!$C$5/B55)</f>
        <v>0.28716432715198092</v>
      </c>
      <c r="D55" s="11">
        <f>(B55*B55)*LN('input data'!$C$5/B55)+(B55*B55)/2</f>
        <v>10801.928784060266</v>
      </c>
      <c r="E55" s="17">
        <f>(1/(2*'input data'!$C$22+'input data'!$C$23))*('input data'!$C$15/(2*B55))*(D55-((B55^2-'input data'!$C$6^2)/('input data'!$C$5^2-'input data'!$C$6^2))*'input data'!$C$16-(('input data'!$C$5^2-B55^2)/('input data'!$C$5^2-'input data'!$C$6^2))*'input data'!$C$17)</f>
        <v>6.0370650267286821E-3</v>
      </c>
      <c r="F55" s="18">
        <f>-((1-2*'input data'!$C$21)/(1-'input data'!$C$21))*'input data'!$C$15/(2*'calculations vs radius'!B55^2)*(D55-'input data'!$C$17+((B55^2)/(1-2*'input data'!$C$21)+'input data'!$C$6^2)*(('input data'!$C$16-'input data'!$C$17)/('input data'!$C$5^2-'input data'!$C$6^2)))</f>
        <v>-0.13204464802490759</v>
      </c>
      <c r="G55" s="18">
        <f>((1-2*'input data'!$C$21)/(1-'input data'!$C$21))*'input data'!$C$15/(2*'calculations vs radius'!B55^2)*(D55-'input data'!$C$17-2*B55*B55*LN('input data'!$C$5/B55)-((B55*B55)/(1-2*'input data'!$C$21)-'input data'!$C$6^2)*(('input data'!$C$16-'input data'!$C$17)/('input data'!$C$5^2-'input data'!$C$6^2)))</f>
        <v>-0.1034757048651531</v>
      </c>
      <c r="H55" s="18">
        <f>-((1-2*'input data'!$C$21)/(1-'input data'!$C$21))*'input data'!$C$15*(LN('input data'!$C$5/B55)+('input data'!$C$21/(1-2*'input data'!$C$21))*(('input data'!$C$16-'input data'!$C$17)/('input data'!$C$5^2-'input data'!$C$6^2)))</f>
        <v>-0.18552183672781061</v>
      </c>
      <c r="I55" s="18">
        <f t="shared" si="3"/>
        <v>0.15511967912707333</v>
      </c>
      <c r="J55" s="18">
        <f t="shared" si="4"/>
        <v>0.18368862228682781</v>
      </c>
      <c r="K55" s="19">
        <f t="shared" si="5"/>
        <v>0.10164249042417031</v>
      </c>
      <c r="L55" s="17">
        <f>(1/(2*'input data'!$C$22+'input data'!$C$23))*('input data'!$C$15/(2*B55))*(D55-'input data'!$C$17+('input data'!$C$22*(B55^2-'input data'!$C$6^2)/(('input data'!$C$22+'input data'!$C$23)*'input data'!$C$5^2+'input data'!$C$22*'input data'!$C$6^2))*('input data'!$C$16-'input data'!$C$17))</f>
        <v>7.5086437255450309E-3</v>
      </c>
      <c r="M55" s="18">
        <f>-((1-2*'input data'!$C$21)/(1-'input data'!$C$21))*'input data'!$C$15/(2*'calculations vs radius'!B55^2)*(D55-'input data'!$C$17-(('input data'!$C$22+'input data'!$C$23)*B55^2+'input data'!$C$22*'input data'!$C$6^2)/(('input data'!$C$22+'input data'!$C$23)*'input data'!$C$5^2+'input data'!$C$22*'input data'!$C$6^2)*('input data'!$C$16-'input data'!$C$17))</f>
        <v>-8.2046069636246818E-2</v>
      </c>
      <c r="N55" s="18">
        <f>((1-2*'input data'!$C$21)/(1-'input data'!$C$21))*'input data'!$C$15/(2*'calculations vs radius'!B55^2)*(D55-'input data'!$C$17-2*B55*B55*LN('input data'!$C$5/B55)+(('input data'!$C$22+'input data'!$C$23)*B55^2-'input data'!$C$22*'input data'!$C$6^2)/(('input data'!$C$22+'input data'!$C$23)*'input data'!$C$5^2+'input data'!$C$22*'input data'!$C$6^2)*('input data'!$C$16-'input data'!$C$17))</f>
        <v>-5.3477251329301798E-2</v>
      </c>
      <c r="O55" s="18">
        <f>-((1-2*'input data'!$C$21)/(1-'input data'!$C$21))*'input data'!$C$15*(LN('input data'!$C$5/B55)-'input data'!$C$23/(('input data'!$C$22+'input data'!$C$23)*'input data'!$C$5^2+'input data'!$C$22*'input data'!$C$6^2)*('input data'!$C$16-'input data'!$C$17)/2)</f>
        <v>-0.15552272715045698</v>
      </c>
      <c r="P55" s="18">
        <f t="shared" si="6"/>
        <v>0.20511825751573409</v>
      </c>
      <c r="Q55" s="18">
        <f t="shared" si="7"/>
        <v>0.23368707582267911</v>
      </c>
      <c r="R55" s="19">
        <f t="shared" si="8"/>
        <v>0.13164160000152395</v>
      </c>
      <c r="S55" s="10">
        <f>SQRT('input data'!$C$6^2+2*'input data'!$C$34*$E$2)</f>
        <v>16.866133917312617</v>
      </c>
      <c r="T55" s="12">
        <f t="shared" si="9"/>
        <v>0</v>
      </c>
      <c r="U55" s="12">
        <f t="shared" si="10"/>
        <v>1</v>
      </c>
      <c r="V55" s="14">
        <f t="shared" si="11"/>
        <v>21.938214134574629</v>
      </c>
      <c r="W55" s="12">
        <f>IF((('input data'!$C$5-S55)/$E$3)&gt;0,ERFC(('input data'!$C$5-S55)/$E$3),2-ERFC(-('input data'!$C$5-S55)/$E$3))</f>
        <v>0</v>
      </c>
      <c r="X55" s="12">
        <f>IF((('input data'!$C$5-S55)/$E$3)&gt;0,ERF(('input data'!$C$5-S55)/$E$3),-ERF(-('input data'!$C$5-S55)/$E$3))</f>
        <v>1</v>
      </c>
      <c r="Y55" s="14">
        <f>('input data'!$C$5^2-S55^2)*W55+($E$3^2)/2*X55-$E$3*('input data'!$C$5+S55)/SQRT(PI())*EXP(-((('input data'!$C$5-S55)/$E$3)^2))</f>
        <v>21.938214134574693</v>
      </c>
      <c r="Z55" s="12">
        <f>IF((('input data'!$C$6-S55)/$E$3)&gt;0,ERFC(('input data'!$C$6-S55)/$E$3),2-ERFC(-('input data'!$C$6-S55)/$E$3))</f>
        <v>1.9996558555262181</v>
      </c>
      <c r="AA55" s="12">
        <f>IF((('input data'!$C$6-S55)/$E$3)&gt;0,ERF(('input data'!$C$6-S55)/$E$3),-ERF(-('input data'!$C$6-S55)/$E$3))</f>
        <v>-0.99965585552621805</v>
      </c>
      <c r="AB55" s="14">
        <f>('input data'!$C$6^2-S55^2)*Z55+($E$3^2)/2*AA55-$E$3*('input data'!$C$6+S55)/SQRT(PI())*EXP(-((('input data'!$C$6-S55)/$E$3)^2))</f>
        <v>-590.85036397679983</v>
      </c>
      <c r="AC55" s="13">
        <f>'input data'!$C$37/2*T55</f>
        <v>0</v>
      </c>
      <c r="AD55" s="25">
        <f>((1+'input data'!$C$21)/(1-'input data'!$C$21)*'input data'!$C$33*'input data'!$C$37*0.5/(2*B55))*(V55-((B55^2-'input data'!$C$6^2)/('input data'!$C$5^2-'input data'!$C$6^2))*Y55-(('input data'!$C$5^2-B55^2)/('input data'!$C$5^2-'input data'!$C$6^2))*AB55)</f>
        <v>-3.5073254244644106E-3</v>
      </c>
      <c r="AE55" s="26">
        <f>-('input data'!$C$20*'input data'!$C$33*'input data'!$C$37/(1-'input data'!$C$21)/2/(2*B55^2))*(V55-AB55+(B55^2/(1-2*'input data'!$C$21)+'input data'!$C$6^2)*((Y55-AB55)/('input data'!$C$5^2-'input data'!$C$6^2)))</f>
        <v>4.820214739063295E-2</v>
      </c>
      <c r="AF55" s="26">
        <f>('input data'!$C$20*'input data'!$C$33*'input data'!$C$37/(1-'input data'!$C$21)/2/(2*B55^2))*(V55-AB55-2*B55^2*T55-(B55^2/(1-2*'input data'!$C$21)-'input data'!$C$6^2)*((Y55-AB55)/('input data'!$C$5^2-'input data'!$C$6^2)))</f>
        <v>-4.7436161660333875E-2</v>
      </c>
      <c r="AG55" s="27">
        <f>-('input data'!$C$20*'input data'!$C$33*'input data'!$C$37/2/(1-'input data'!$C$21))*(T55+('input data'!$C$21/(1-2*'input data'!$C$21))*((Y55-AB55)/('input data'!$C$5^2-'input data'!$C$6^2)))</f>
        <v>2.2979571908972264E-4</v>
      </c>
      <c r="AH55" s="25">
        <f>((1+'input data'!$C$21)/(1-'input data'!$C$21)*'input data'!$C$33*'input data'!$C$37*0.5/(2*B55))*(V55-AB55+('input data'!$C$22*(B55^2-'input data'!$C$6^2)/(('input data'!$C$22+'input data'!$C$23)*'input data'!$C$5^2+'input data'!$C$22*'input data'!$C$6^2))*(Y55-AB55))</f>
        <v>-3.523106808784962E-3</v>
      </c>
      <c r="AI55" s="31">
        <f>-('input data'!$C$20*'input data'!$C$33*'input data'!$C$37/(1-'input data'!$C$21)/2/(2*B55^2))*(V55-AB55-(('input data'!$C$22+'input data'!$C$23)*B55^2+'input data'!$C$22*'input data'!$C$6^2)/(('input data'!$C$22+'input data'!$C$23)*'input data'!$C$5^2+'input data'!$C$22*'input data'!$C$6^2)*(Y55-AB55))</f>
        <v>4.7665956712100201E-2</v>
      </c>
      <c r="AJ55" s="31">
        <f>('input data'!$C$20*'input data'!$C$33*'input data'!$C$37/(1-'input data'!$C$21)/2/(2*B55^2))*(V55-AB55-2*B55*B55*T55+(('input data'!$C$22+'input data'!$C$23)*B55^2-'input data'!$C$22*'input data'!$C$6^2)/(('input data'!$C$22+'input data'!$C$23)*'input data'!$C$5^2+'input data'!$C$22*'input data'!$C$6^2)*(Y55-AB55))</f>
        <v>-4.7972350999930302E-2</v>
      </c>
      <c r="AK55" s="32">
        <f>-('input data'!$C$20*'input data'!$C$33*'input data'!$C$37/2/(1-'input data'!$C$21))*(T55-'input data'!$C$23/(('input data'!$C$22+'input data'!$C$23)*'input data'!$C$5^2+'input data'!$C$22*'input data'!$C$6^2)*(Y55-AB55)/2)</f>
        <v>-9.1918286349033064E-5</v>
      </c>
    </row>
    <row r="56" spans="1:37">
      <c r="A56">
        <v>45</v>
      </c>
      <c r="B56" s="63">
        <f>$B$11+0.1/('input data'!$C$5-'input data'!$C$6)*A56^(LOG(('input data'!$C$5-'input data'!$C$6)^2/0.1,'calculations vs radius'!$A$111))</f>
        <v>61.224515275002005</v>
      </c>
      <c r="C56" s="11">
        <f>'input data'!$C$15*LN('input data'!$C$5/B56)</f>
        <v>0.2793125214459517</v>
      </c>
      <c r="D56" s="11">
        <f>(B56*B56)*LN('input data'!$C$5/B56)+(B56*B56)/2</f>
        <v>12344.395255514082</v>
      </c>
      <c r="E56" s="17">
        <f>(1/(2*'input data'!$C$22+'input data'!$C$23))*('input data'!$C$15/(2*B56))*(D56-((B56^2-'input data'!$C$6^2)/('input data'!$C$5^2-'input data'!$C$6^2))*'input data'!$C$16-(('input data'!$C$5^2-B56^2)/('input data'!$C$5^2-'input data'!$C$6^2))*'input data'!$C$17)</f>
        <v>6.3516602940467543E-3</v>
      </c>
      <c r="F56" s="18">
        <f>-((1-2*'input data'!$C$21)/(1-'input data'!$C$21))*'input data'!$C$15/(2*'calculations vs radius'!B56^2)*(D56-'input data'!$C$17+((B56^2)/(1-2*'input data'!$C$21)+'input data'!$C$6^2)*(('input data'!$C$16-'input data'!$C$17)/('input data'!$C$5^2-'input data'!$C$6^2)))</f>
        <v>-0.129801394338356</v>
      </c>
      <c r="G56" s="18">
        <f>((1-2*'input data'!$C$21)/(1-'input data'!$C$21))*'input data'!$C$15/(2*'calculations vs radius'!B56^2)*(D56-'input data'!$C$17-2*B56*B56*LN('input data'!$C$5/B56)-((B56*B56)/(1-2*'input data'!$C$21)-'input data'!$C$6^2)*(('input data'!$C$16-'input data'!$C$17)/('input data'!$C$5^2-'input data'!$C$6^2)))</f>
        <v>-0.10123221243397372</v>
      </c>
      <c r="H56" s="18">
        <f>-((1-2*'input data'!$C$21)/(1-'input data'!$C$21))*'input data'!$C$15*(LN('input data'!$C$5/B56)+('input data'!$C$21/(1-2*'input data'!$C$21))*(('input data'!$C$16-'input data'!$C$17)/('input data'!$C$5^2-'input data'!$C$6^2)))</f>
        <v>-0.18103509061007964</v>
      </c>
      <c r="I56" s="18">
        <f t="shared" si="3"/>
        <v>0.1495111271075957</v>
      </c>
      <c r="J56" s="18">
        <f t="shared" si="4"/>
        <v>0.17808030901197797</v>
      </c>
      <c r="K56" s="19">
        <f t="shared" si="5"/>
        <v>9.8277430835872065E-2</v>
      </c>
      <c r="L56" s="17">
        <f>(1/(2*'input data'!$C$22+'input data'!$C$23))*('input data'!$C$15/(2*B56))*(D56-'input data'!$C$17+('input data'!$C$22*(B56^2-'input data'!$C$6^2)/(('input data'!$C$22+'input data'!$C$23)*'input data'!$C$5^2+'input data'!$C$22*'input data'!$C$6^2))*('input data'!$C$16-'input data'!$C$17))</f>
        <v>7.9434461977223592E-3</v>
      </c>
      <c r="M56" s="18">
        <f>-((1-2*'input data'!$C$21)/(1-'input data'!$C$21))*'input data'!$C$15/(2*'calculations vs radius'!B56^2)*(D56-'input data'!$C$17-(('input data'!$C$22+'input data'!$C$23)*B56^2+'input data'!$C$22*'input data'!$C$6^2)/(('input data'!$C$22+'input data'!$C$23)*'input data'!$C$5^2+'input data'!$C$22*'input data'!$C$6^2)*('input data'!$C$16-'input data'!$C$17))</f>
        <v>-7.9802825022172438E-2</v>
      </c>
      <c r="N56" s="18">
        <f>((1-2*'input data'!$C$21)/(1-'input data'!$C$21))*'input data'!$C$15/(2*'calculations vs radius'!B56^2)*(D56-'input data'!$C$17-2*B56*B56*LN('input data'!$C$5/B56)+(('input data'!$C$22+'input data'!$C$23)*B56^2-'input data'!$C$22*'input data'!$C$6^2)/(('input data'!$C$22+'input data'!$C$23)*'input data'!$C$5^2+'input data'!$C$22*'input data'!$C$6^2)*('input data'!$C$16-'input data'!$C$17))</f>
        <v>-5.1233749825645193E-2</v>
      </c>
      <c r="O56" s="18">
        <f>-((1-2*'input data'!$C$21)/(1-'input data'!$C$21))*'input data'!$C$15*(LN('input data'!$C$5/B56)-'input data'!$C$23/(('input data'!$C$22+'input data'!$C$23)*'input data'!$C$5^2+'input data'!$C$22*'input data'!$C$6^2)*('input data'!$C$16-'input data'!$C$17)/2)</f>
        <v>-0.15103598103272597</v>
      </c>
      <c r="P56" s="18">
        <f t="shared" si="6"/>
        <v>0.19950969642377925</v>
      </c>
      <c r="Q56" s="18">
        <f t="shared" si="7"/>
        <v>0.22807877162030651</v>
      </c>
      <c r="R56" s="19">
        <f t="shared" si="8"/>
        <v>0.12827654041322573</v>
      </c>
      <c r="S56" s="10">
        <f>SQRT('input data'!$C$6^2+2*'input data'!$C$34*$E$2)</f>
        <v>16.866133917312617</v>
      </c>
      <c r="T56" s="12">
        <f t="shared" si="9"/>
        <v>0</v>
      </c>
      <c r="U56" s="12">
        <f t="shared" si="10"/>
        <v>1</v>
      </c>
      <c r="V56" s="14">
        <f t="shared" si="11"/>
        <v>21.938214134574693</v>
      </c>
      <c r="W56" s="12">
        <f>IF((('input data'!$C$5-S56)/$E$3)&gt;0,ERFC(('input data'!$C$5-S56)/$E$3),2-ERFC(-('input data'!$C$5-S56)/$E$3))</f>
        <v>0</v>
      </c>
      <c r="X56" s="12">
        <f>IF((('input data'!$C$5-S56)/$E$3)&gt;0,ERF(('input data'!$C$5-S56)/$E$3),-ERF(-('input data'!$C$5-S56)/$E$3))</f>
        <v>1</v>
      </c>
      <c r="Y56" s="14">
        <f>('input data'!$C$5^2-S56^2)*W56+($E$3^2)/2*X56-$E$3*('input data'!$C$5+S56)/SQRT(PI())*EXP(-((('input data'!$C$5-S56)/$E$3)^2))</f>
        <v>21.938214134574693</v>
      </c>
      <c r="Z56" s="12">
        <f>IF((('input data'!$C$6-S56)/$E$3)&gt;0,ERFC(('input data'!$C$6-S56)/$E$3),2-ERFC(-('input data'!$C$6-S56)/$E$3))</f>
        <v>1.9996558555262181</v>
      </c>
      <c r="AA56" s="12">
        <f>IF((('input data'!$C$6-S56)/$E$3)&gt;0,ERF(('input data'!$C$6-S56)/$E$3),-ERF(-('input data'!$C$6-S56)/$E$3))</f>
        <v>-0.99965585552621805</v>
      </c>
      <c r="AB56" s="14">
        <f>('input data'!$C$6^2-S56^2)*Z56+($E$3^2)/2*AA56-$E$3*('input data'!$C$6+S56)/SQRT(PI())*EXP(-((('input data'!$C$6-S56)/$E$3)^2))</f>
        <v>-590.85036397679983</v>
      </c>
      <c r="AC56" s="13">
        <f>'input data'!$C$37/2*T56</f>
        <v>0</v>
      </c>
      <c r="AD56" s="25">
        <f>((1+'input data'!$C$21)/(1-'input data'!$C$21)*'input data'!$C$33*'input data'!$C$37*0.5/(2*B56))*(V56-((B56^2-'input data'!$C$6^2)/('input data'!$C$5^2-'input data'!$C$6^2))*Y56-(('input data'!$C$5^2-B56^2)/('input data'!$C$5^2-'input data'!$C$6^2))*AB56)</f>
        <v>-3.2406914669764865E-3</v>
      </c>
      <c r="AE56" s="26">
        <f>-('input data'!$C$20*'input data'!$C$33*'input data'!$C$37/(1-'input data'!$C$21)/2/(2*B56^2))*(V56-AB56+(B56^2/(1-2*'input data'!$C$21)+'input data'!$C$6^2)*((Y56-AB56)/('input data'!$C$5^2-'input data'!$C$6^2)))</f>
        <v>4.1252553036458812E-2</v>
      </c>
      <c r="AF56" s="26">
        <f>('input data'!$C$20*'input data'!$C$33*'input data'!$C$37/(1-'input data'!$C$21)/2/(2*B56^2))*(V56-AB56-2*B56^2*T56-(B56^2/(1-2*'input data'!$C$21)-'input data'!$C$6^2)*((Y56-AB56)/('input data'!$C$5^2-'input data'!$C$6^2)))</f>
        <v>-4.0486567306159738E-2</v>
      </c>
      <c r="AG56" s="27">
        <f>-('input data'!$C$20*'input data'!$C$33*'input data'!$C$37/2/(1-'input data'!$C$21))*(T56+('input data'!$C$21/(1-2*'input data'!$C$21))*((Y56-AB56)/('input data'!$C$5^2-'input data'!$C$6^2)))</f>
        <v>2.2979571908972264E-4</v>
      </c>
      <c r="AH56" s="25">
        <f>((1+'input data'!$C$21)/(1-'input data'!$C$21)*'input data'!$C$33*'input data'!$C$37*0.5/(2*B56))*(V56-AB56+('input data'!$C$22*(B56^2-'input data'!$C$6^2)/(('input data'!$C$22+'input data'!$C$23)*'input data'!$C$5^2+'input data'!$C$22*'input data'!$C$6^2))*(Y56-AB56))</f>
        <v>-3.2577619676042451E-3</v>
      </c>
      <c r="AI56" s="31">
        <f>-('input data'!$C$20*'input data'!$C$33*'input data'!$C$37/(1-'input data'!$C$21)/2/(2*B56^2))*(V56-AB56-(('input data'!$C$22+'input data'!$C$23)*B56^2+'input data'!$C$22*'input data'!$C$6^2)/(('input data'!$C$22+'input data'!$C$23)*'input data'!$C$5^2+'input data'!$C$22*'input data'!$C$6^2)*(Y56-AB56))</f>
        <v>4.0716362455220381E-2</v>
      </c>
      <c r="AJ56" s="31">
        <f>('input data'!$C$20*'input data'!$C$33*'input data'!$C$37/(1-'input data'!$C$21)/2/(2*B56^2))*(V56-AB56-2*B56*B56*T56+(('input data'!$C$22+'input data'!$C$23)*B56^2-'input data'!$C$22*'input data'!$C$6^2)/(('input data'!$C$22+'input data'!$C$23)*'input data'!$C$5^2+'input data'!$C$22*'input data'!$C$6^2)*(Y56-AB56))</f>
        <v>-4.102275674305049E-2</v>
      </c>
      <c r="AK56" s="32">
        <f>-('input data'!$C$20*'input data'!$C$33*'input data'!$C$37/2/(1-'input data'!$C$21))*(T56-'input data'!$C$23/(('input data'!$C$22+'input data'!$C$23)*'input data'!$C$5^2+'input data'!$C$22*'input data'!$C$6^2)*(Y56-AB56)/2)</f>
        <v>-9.1918286349033064E-5</v>
      </c>
    </row>
    <row r="57" spans="1:37">
      <c r="A57">
        <v>46</v>
      </c>
      <c r="B57" s="63">
        <f>$B$11+0.1/('input data'!$C$5-'input data'!$C$6)*A57^(LOG(('input data'!$C$5-'input data'!$C$6)^2/0.1,'calculations vs radius'!$A$111))</f>
        <v>66.112111755581822</v>
      </c>
      <c r="C57" s="11">
        <f>'input data'!$C$15*LN('input data'!$C$5/B57)</f>
        <v>0.27163232014181277</v>
      </c>
      <c r="D57" s="11">
        <f>(B57*B57)*LN('input data'!$C$5/B57)+(B57*B57)/2</f>
        <v>14058.292021791547</v>
      </c>
      <c r="E57" s="17">
        <f>(1/(2*'input data'!$C$22+'input data'!$C$23))*('input data'!$C$15/(2*B57))*(D57-((B57^2-'input data'!$C$6^2)/('input data'!$C$5^2-'input data'!$C$6^2))*'input data'!$C$16-(('input data'!$C$5^2-B57^2)/('input data'!$C$5^2-'input data'!$C$6^2))*'input data'!$C$17)</f>
        <v>6.6701319674539504E-3</v>
      </c>
      <c r="F57" s="18">
        <f>-((1-2*'input data'!$C$21)/(1-'input data'!$C$21))*'input data'!$C$15/(2*'calculations vs radius'!B57^2)*(D57-'input data'!$C$17+((B57^2)/(1-2*'input data'!$C$21)+'input data'!$C$6^2)*(('input data'!$C$16-'input data'!$C$17)/('input data'!$C$5^2-'input data'!$C$6^2)))</f>
        <v>-0.12760715106963755</v>
      </c>
      <c r="G57" s="18">
        <f>((1-2*'input data'!$C$21)/(1-'input data'!$C$21))*'input data'!$C$15/(2*'calculations vs radius'!B57^2)*(D57-'input data'!$C$17-2*B57*B57*LN('input data'!$C$5/B57)-((B57*B57)/(1-2*'input data'!$C$21)-'input data'!$C$6^2)*(('input data'!$C$16-'input data'!$C$17)/('input data'!$C$5^2-'input data'!$C$6^2)))</f>
        <v>-9.9037769243184207E-2</v>
      </c>
      <c r="H57" s="18">
        <f>-((1-2*'input data'!$C$21)/(1-'input data'!$C$21))*'input data'!$C$15*(LN('input data'!$C$5/B57)+('input data'!$C$21/(1-2*'input data'!$C$21))*(('input data'!$C$16-'input data'!$C$17)/('input data'!$C$5^2-'input data'!$C$6^2)))</f>
        <v>-0.17664640415057165</v>
      </c>
      <c r="I57" s="18">
        <f t="shared" si="3"/>
        <v>0.14402516907217522</v>
      </c>
      <c r="J57" s="18">
        <f t="shared" si="4"/>
        <v>0.17259455089862857</v>
      </c>
      <c r="K57" s="19">
        <f t="shared" si="5"/>
        <v>9.4985915991241121E-2</v>
      </c>
      <c r="L57" s="17">
        <f>(1/(2*'input data'!$C$22+'input data'!$C$23))*('input data'!$C$15/(2*B57))*(D57-'input data'!$C$17+('input data'!$C$22*(B57^2-'input data'!$C$6^2)/(('input data'!$C$22+'input data'!$C$23)*'input data'!$C$5^2+'input data'!$C$22*'input data'!$C$6^2))*('input data'!$C$16-'input data'!$C$17))</f>
        <v>8.3889919218102463E-3</v>
      </c>
      <c r="M57" s="18">
        <f>-((1-2*'input data'!$C$21)/(1-'input data'!$C$21))*'input data'!$C$15/(2*'calculations vs radius'!B57^2)*(D57-'input data'!$C$17-(('input data'!$C$22+'input data'!$C$23)*B57^2+'input data'!$C$22*'input data'!$C$6^2)/(('input data'!$C$22+'input data'!$C$23)*'input data'!$C$5^2+'input data'!$C$22*'input data'!$C$6^2)*('input data'!$C$16-'input data'!$C$17))</f>
        <v>-7.7608589350644561E-2</v>
      </c>
      <c r="N57" s="18">
        <f>((1-2*'input data'!$C$21)/(1-'input data'!$C$21))*'input data'!$C$15/(2*'calculations vs radius'!B57^2)*(D57-'input data'!$C$17-2*B57*B57*LN('input data'!$C$5/B57)+(('input data'!$C$22+'input data'!$C$23)*B57^2-'input data'!$C$22*'input data'!$C$6^2)/(('input data'!$C$22+'input data'!$C$23)*'input data'!$C$5^2+'input data'!$C$22*'input data'!$C$6^2)*('input data'!$C$16-'input data'!$C$17))</f>
        <v>-4.9039299037665102E-2</v>
      </c>
      <c r="O57" s="18">
        <f>-((1-2*'input data'!$C$21)/(1-'input data'!$C$21))*'input data'!$C$15*(LN('input data'!$C$5/B57)-'input data'!$C$23/(('input data'!$C$22+'input data'!$C$23)*'input data'!$C$5^2+'input data'!$C$22*'input data'!$C$6^2)*('input data'!$C$16-'input data'!$C$17)/2)</f>
        <v>-0.14664729457321801</v>
      </c>
      <c r="P57" s="18">
        <f t="shared" si="6"/>
        <v>0.19402373079116819</v>
      </c>
      <c r="Q57" s="18">
        <f t="shared" si="7"/>
        <v>0.22259302110414766</v>
      </c>
      <c r="R57" s="19">
        <f t="shared" si="8"/>
        <v>0.12498502556859475</v>
      </c>
      <c r="S57" s="10">
        <f>SQRT('input data'!$C$6^2+2*'input data'!$C$34*$E$2)</f>
        <v>16.866133917312617</v>
      </c>
      <c r="T57" s="12">
        <f t="shared" si="9"/>
        <v>0</v>
      </c>
      <c r="U57" s="12">
        <f t="shared" si="10"/>
        <v>1</v>
      </c>
      <c r="V57" s="14">
        <f t="shared" si="11"/>
        <v>21.938214134574693</v>
      </c>
      <c r="W57" s="12">
        <f>IF((('input data'!$C$5-S57)/$E$3)&gt;0,ERFC(('input data'!$C$5-S57)/$E$3),2-ERFC(-('input data'!$C$5-S57)/$E$3))</f>
        <v>0</v>
      </c>
      <c r="X57" s="12">
        <f>IF((('input data'!$C$5-S57)/$E$3)&gt;0,ERF(('input data'!$C$5-S57)/$E$3),-ERF(-('input data'!$C$5-S57)/$E$3))</f>
        <v>1</v>
      </c>
      <c r="Y57" s="14">
        <f>('input data'!$C$5^2-S57^2)*W57+($E$3^2)/2*X57-$E$3*('input data'!$C$5+S57)/SQRT(PI())*EXP(-((('input data'!$C$5-S57)/$E$3)^2))</f>
        <v>21.938214134574693</v>
      </c>
      <c r="Z57" s="12">
        <f>IF((('input data'!$C$6-S57)/$E$3)&gt;0,ERFC(('input data'!$C$6-S57)/$E$3),2-ERFC(-('input data'!$C$6-S57)/$E$3))</f>
        <v>1.9996558555262181</v>
      </c>
      <c r="AA57" s="12">
        <f>IF((('input data'!$C$6-S57)/$E$3)&gt;0,ERF(('input data'!$C$6-S57)/$E$3),-ERF(-('input data'!$C$6-S57)/$E$3))</f>
        <v>-0.99965585552621805</v>
      </c>
      <c r="AB57" s="14">
        <f>('input data'!$C$6^2-S57^2)*Z57+($E$3^2)/2*AA57-$E$3*('input data'!$C$6+S57)/SQRT(PI())*EXP(-((('input data'!$C$6-S57)/$E$3)^2))</f>
        <v>-590.85036397679983</v>
      </c>
      <c r="AC57" s="13">
        <f>'input data'!$C$37/2*T57</f>
        <v>0</v>
      </c>
      <c r="AD57" s="25">
        <f>((1+'input data'!$C$21)/(1-'input data'!$C$21)*'input data'!$C$33*'input data'!$C$37*0.5/(2*B57))*(V57-((B57^2-'input data'!$C$6^2)/('input data'!$C$5^2-'input data'!$C$6^2))*Y57-(('input data'!$C$5^2-B57^2)/('input data'!$C$5^2-'input data'!$C$6^2))*AB57)</f>
        <v>-2.9992358441736765E-3</v>
      </c>
      <c r="AE57" s="26">
        <f>-('input data'!$C$20*'input data'!$C$33*'input data'!$C$37/(1-'input data'!$C$21)/2/(2*B57^2))*(V57-AB57+(B57^2/(1-2*'input data'!$C$21)+'input data'!$C$6^2)*((Y57-AB57)/('input data'!$C$5^2-'input data'!$C$6^2)))</f>
        <v>3.5433040743305728E-2</v>
      </c>
      <c r="AF57" s="26">
        <f>('input data'!$C$20*'input data'!$C$33*'input data'!$C$37/(1-'input data'!$C$21)/2/(2*B57^2))*(V57-AB57-2*B57^2*T57-(B57^2/(1-2*'input data'!$C$21)-'input data'!$C$6^2)*((Y57-AB57)/('input data'!$C$5^2-'input data'!$C$6^2)))</f>
        <v>-3.4667055013006653E-2</v>
      </c>
      <c r="AG57" s="27">
        <f>-('input data'!$C$20*'input data'!$C$33*'input data'!$C$37/2/(1-'input data'!$C$21))*(T57+('input data'!$C$21/(1-2*'input data'!$C$21))*((Y57-AB57)/('input data'!$C$5^2-'input data'!$C$6^2)))</f>
        <v>2.2979571908972264E-4</v>
      </c>
      <c r="AH57" s="25">
        <f>((1+'input data'!$C$21)/(1-'input data'!$C$21)*'input data'!$C$33*'input data'!$C$37*0.5/(2*B57))*(V57-AB57+('input data'!$C$22*(B57^2-'input data'!$C$6^2)/(('input data'!$C$22+'input data'!$C$23)*'input data'!$C$5^2+'input data'!$C$22*'input data'!$C$6^2))*(Y57-AB57))</f>
        <v>-3.0176691019768243E-3</v>
      </c>
      <c r="AI57" s="31">
        <f>-('input data'!$C$20*'input data'!$C$33*'input data'!$C$37/(1-'input data'!$C$21)/2/(2*B57^2))*(V57-AB57-(('input data'!$C$22+'input data'!$C$23)*B57^2+'input data'!$C$22*'input data'!$C$6^2)/(('input data'!$C$22+'input data'!$C$23)*'input data'!$C$5^2+'input data'!$C$22*'input data'!$C$6^2)*(Y57-AB57))</f>
        <v>3.4896850243540466E-2</v>
      </c>
      <c r="AJ57" s="31">
        <f>('input data'!$C$20*'input data'!$C$33*'input data'!$C$37/(1-'input data'!$C$21)/2/(2*B57^2))*(V57-AB57-2*B57*B57*T57+(('input data'!$C$22+'input data'!$C$23)*B57^2-'input data'!$C$22*'input data'!$C$6^2)/(('input data'!$C$22+'input data'!$C$23)*'input data'!$C$5^2+'input data'!$C$22*'input data'!$C$6^2)*(Y57-AB57))</f>
        <v>-3.5203244531370574E-2</v>
      </c>
      <c r="AK57" s="32">
        <f>-('input data'!$C$20*'input data'!$C$33*'input data'!$C$37/2/(1-'input data'!$C$21))*(T57-'input data'!$C$23/(('input data'!$C$22+'input data'!$C$23)*'input data'!$C$5^2+'input data'!$C$22*'input data'!$C$6^2)*(Y57-AB57)/2)</f>
        <v>-9.1918286349033064E-5</v>
      </c>
    </row>
    <row r="58" spans="1:37">
      <c r="A58">
        <v>47</v>
      </c>
      <c r="B58" s="63">
        <f>$B$11+0.1/('input data'!$C$5-'input data'!$C$6)*A58^(LOG(('input data'!$C$5-'input data'!$C$6)^2/0.1,'calculations vs radius'!$A$111))</f>
        <v>71.272678857283523</v>
      </c>
      <c r="C58" s="11">
        <f>'input data'!$C$15*LN('input data'!$C$5/B58)</f>
        <v>0.26411643137511215</v>
      </c>
      <c r="D58" s="11">
        <f>(B58*B58)*LN('input data'!$C$5/B58)+(B58*B58)/2</f>
        <v>15956.865695229131</v>
      </c>
      <c r="E58" s="17">
        <f>(1/(2*'input data'!$C$22+'input data'!$C$23))*('input data'!$C$15/(2*B58))*(D58-((B58^2-'input data'!$C$6^2)/('input data'!$C$5^2-'input data'!$C$6^2))*'input data'!$C$16-(('input data'!$C$5^2-B58^2)/('input data'!$C$5^2-'input data'!$C$6^2))*'input data'!$C$17)</f>
        <v>6.9918297531695447E-3</v>
      </c>
      <c r="F58" s="18">
        <f>-((1-2*'input data'!$C$21)/(1-'input data'!$C$21))*'input data'!$C$15/(2*'calculations vs radius'!B58^2)*(D58-'input data'!$C$17+((B58^2)/(1-2*'input data'!$C$21)+'input data'!$C$6^2)*(('input data'!$C$16-'input data'!$C$17)/('input data'!$C$5^2-'input data'!$C$6^2)))</f>
        <v>-0.12545983830689356</v>
      </c>
      <c r="G58" s="18">
        <f>((1-2*'input data'!$C$21)/(1-'input data'!$C$21))*'input data'!$C$15/(2*'calculations vs radius'!B58^2)*(D58-'input data'!$C$17-2*B58*B58*LN('input data'!$C$5/B58)-((B58*B58)/(1-2*'input data'!$C$21)-'input data'!$C$6^2)*(('input data'!$C$16-'input data'!$C$17)/('input data'!$C$5^2-'input data'!$C$6^2)))</f>
        <v>-9.6890288424956436E-2</v>
      </c>
      <c r="H58" s="18">
        <f>-((1-2*'input data'!$C$21)/(1-'input data'!$C$21))*'input data'!$C$15*(LN('input data'!$C$5/B58)+('input data'!$C$21/(1-2*'input data'!$C$21))*(('input data'!$C$16-'input data'!$C$17)/('input data'!$C$5^2-'input data'!$C$6^2)))</f>
        <v>-0.17235161056959988</v>
      </c>
      <c r="I58" s="18">
        <f t="shared" si="3"/>
        <v>0.13865659306821859</v>
      </c>
      <c r="J58" s="18">
        <f t="shared" si="4"/>
        <v>0.1672261429501557</v>
      </c>
      <c r="K58" s="19">
        <f t="shared" si="5"/>
        <v>9.1764820805512265E-2</v>
      </c>
      <c r="L58" s="17">
        <f>(1/(2*'input data'!$C$22+'input data'!$C$23))*('input data'!$C$15/(2*B58))*(D58-'input data'!$C$17+('input data'!$C$22*(B58^2-'input data'!$C$6^2)/(('input data'!$C$22+'input data'!$C$23)*'input data'!$C$5^2+'input data'!$C$22*'input data'!$C$6^2))*('input data'!$C$16-'input data'!$C$17))</f>
        <v>8.844860754505848E-3</v>
      </c>
      <c r="M58" s="18">
        <f>-((1-2*'input data'!$C$21)/(1-'input data'!$C$21))*'input data'!$C$15/(2*'calculations vs radius'!B58^2)*(D58-'input data'!$C$17-(('input data'!$C$22+'input data'!$C$23)*B58^2+'input data'!$C$22*'input data'!$C$6^2)/(('input data'!$C$22+'input data'!$C$23)*'input data'!$C$5^2+'input data'!$C$22*'input data'!$C$6^2)*('input data'!$C$16-'input data'!$C$17))</f>
        <v>-7.5461282974136609E-2</v>
      </c>
      <c r="N58" s="18">
        <f>((1-2*'input data'!$C$21)/(1-'input data'!$C$21))*'input data'!$C$15/(2*'calculations vs radius'!B58^2)*(D58-'input data'!$C$17-2*B58*B58*LN('input data'!$C$5/B58)+(('input data'!$C$22+'input data'!$C$23)*B58^2-'input data'!$C$22*'input data'!$C$6^2)/(('input data'!$C$22+'input data'!$C$23)*'input data'!$C$5^2+'input data'!$C$22*'input data'!$C$6^2)*('input data'!$C$16-'input data'!$C$17))</f>
        <v>-4.6891811833201284E-2</v>
      </c>
      <c r="O58" s="18">
        <f>-((1-2*'input data'!$C$21)/(1-'input data'!$C$21))*'input data'!$C$15*(LN('input data'!$C$5/B58)-'input data'!$C$23/(('input data'!$C$22+'input data'!$C$23)*'input data'!$C$5^2+'input data'!$C$22*'input data'!$C$6^2)*('input data'!$C$16-'input data'!$C$17)/2)</f>
        <v>-0.14235250099224625</v>
      </c>
      <c r="P58" s="18">
        <f t="shared" si="6"/>
        <v>0.18865514840097553</v>
      </c>
      <c r="Q58" s="18">
        <f t="shared" si="7"/>
        <v>0.21722461954191086</v>
      </c>
      <c r="R58" s="19">
        <f t="shared" si="8"/>
        <v>0.1217639303828659</v>
      </c>
      <c r="S58" s="10">
        <f>SQRT('input data'!$C$6^2+2*'input data'!$C$34*$E$2)</f>
        <v>16.866133917312617</v>
      </c>
      <c r="T58" s="12">
        <f t="shared" si="9"/>
        <v>0</v>
      </c>
      <c r="U58" s="12">
        <f t="shared" si="10"/>
        <v>1</v>
      </c>
      <c r="V58" s="14">
        <f t="shared" si="11"/>
        <v>21.938214134574693</v>
      </c>
      <c r="W58" s="12">
        <f>IF((('input data'!$C$5-S58)/$E$3)&gt;0,ERFC(('input data'!$C$5-S58)/$E$3),2-ERFC(-('input data'!$C$5-S58)/$E$3))</f>
        <v>0</v>
      </c>
      <c r="X58" s="12">
        <f>IF((('input data'!$C$5-S58)/$E$3)&gt;0,ERF(('input data'!$C$5-S58)/$E$3),-ERF(-('input data'!$C$5-S58)/$E$3))</f>
        <v>1</v>
      </c>
      <c r="Y58" s="14">
        <f>('input data'!$C$5^2-S58^2)*W58+($E$3^2)/2*X58-$E$3*('input data'!$C$5+S58)/SQRT(PI())*EXP(-((('input data'!$C$5-S58)/$E$3)^2))</f>
        <v>21.938214134574693</v>
      </c>
      <c r="Z58" s="12">
        <f>IF((('input data'!$C$6-S58)/$E$3)&gt;0,ERFC(('input data'!$C$6-S58)/$E$3),2-ERFC(-('input data'!$C$6-S58)/$E$3))</f>
        <v>1.9996558555262181</v>
      </c>
      <c r="AA58" s="12">
        <f>IF((('input data'!$C$6-S58)/$E$3)&gt;0,ERF(('input data'!$C$6-S58)/$E$3),-ERF(-('input data'!$C$6-S58)/$E$3))</f>
        <v>-0.99965585552621805</v>
      </c>
      <c r="AB58" s="14">
        <f>('input data'!$C$6^2-S58^2)*Z58+($E$3^2)/2*AA58-$E$3*('input data'!$C$6+S58)/SQRT(PI())*EXP(-((('input data'!$C$6-S58)/$E$3)^2))</f>
        <v>-590.85036397679983</v>
      </c>
      <c r="AC58" s="13">
        <f>'input data'!$C$37/2*T58</f>
        <v>0</v>
      </c>
      <c r="AD58" s="25">
        <f>((1+'input data'!$C$21)/(1-'input data'!$C$21)*'input data'!$C$33*'input data'!$C$37*0.5/(2*B58))*(V58-((B58^2-'input data'!$C$6^2)/('input data'!$C$5^2-'input data'!$C$6^2))*Y58-(('input data'!$C$5^2-B58^2)/('input data'!$C$5^2-'input data'!$C$6^2))*AB58)</f>
        <v>-2.7800921752706483E-3</v>
      </c>
      <c r="AE58" s="26">
        <f>-('input data'!$C$20*'input data'!$C$33*'input data'!$C$37/(1-'input data'!$C$21)/2/(2*B58^2))*(V58-AB58+(B58^2/(1-2*'input data'!$C$21)+'input data'!$C$6^2)*((Y58-AB58)/('input data'!$C$5^2-'input data'!$C$6^2)))</f>
        <v>3.0541129867589421E-2</v>
      </c>
      <c r="AF58" s="26">
        <f>('input data'!$C$20*'input data'!$C$33*'input data'!$C$37/(1-'input data'!$C$21)/2/(2*B58^2))*(V58-AB58-2*B58^2*T58-(B58^2/(1-2*'input data'!$C$21)-'input data'!$C$6^2)*((Y58-AB58)/('input data'!$C$5^2-'input data'!$C$6^2)))</f>
        <v>-2.9775144137290346E-2</v>
      </c>
      <c r="AG58" s="27">
        <f>-('input data'!$C$20*'input data'!$C$33*'input data'!$C$37/2/(1-'input data'!$C$21))*(T58+('input data'!$C$21/(1-2*'input data'!$C$21))*((Y58-AB58)/('input data'!$C$5^2-'input data'!$C$6^2)))</f>
        <v>2.2979571908972264E-4</v>
      </c>
      <c r="AH58" s="25">
        <f>((1+'input data'!$C$21)/(1-'input data'!$C$21)*'input data'!$C$33*'input data'!$C$37*0.5/(2*B58))*(V58-AB58+('input data'!$C$22*(B58^2-'input data'!$C$6^2)/(('input data'!$C$22+'input data'!$C$23)*'input data'!$C$5^2+'input data'!$C$22*'input data'!$C$6^2))*(Y58-AB58))</f>
        <v>-2.7999642992783593E-3</v>
      </c>
      <c r="AI58" s="31">
        <f>-('input data'!$C$20*'input data'!$C$33*'input data'!$C$37/(1-'input data'!$C$21)/2/(2*B58^2))*(V58-AB58-(('input data'!$C$22+'input data'!$C$23)*B58^2+'input data'!$C$22*'input data'!$C$6^2)/(('input data'!$C$22+'input data'!$C$23)*'input data'!$C$5^2+'input data'!$C$22*'input data'!$C$6^2)*(Y58-AB58))</f>
        <v>3.0004939436310909E-2</v>
      </c>
      <c r="AJ58" s="31">
        <f>('input data'!$C$20*'input data'!$C$33*'input data'!$C$37/(1-'input data'!$C$21)/2/(2*B58^2))*(V58-AB58-2*B58*B58*T58+(('input data'!$C$22+'input data'!$C$23)*B58^2-'input data'!$C$22*'input data'!$C$6^2)/(('input data'!$C$22+'input data'!$C$23)*'input data'!$C$5^2+'input data'!$C$22*'input data'!$C$6^2)*(Y58-AB58))</f>
        <v>-3.0311333724141017E-2</v>
      </c>
      <c r="AK58" s="32">
        <f>-('input data'!$C$20*'input data'!$C$33*'input data'!$C$37/2/(1-'input data'!$C$21))*(T58-'input data'!$C$23/(('input data'!$C$22+'input data'!$C$23)*'input data'!$C$5^2+'input data'!$C$22*'input data'!$C$6^2)*(Y58-AB58)/2)</f>
        <v>-9.1918286349033064E-5</v>
      </c>
    </row>
    <row r="59" spans="1:37">
      <c r="A59">
        <v>48</v>
      </c>
      <c r="B59" s="63">
        <f>$B$11+0.1/('input data'!$C$5-'input data'!$C$6)*A59^(LOG(('input data'!$C$5-'input data'!$C$6)^2/0.1,'calculations vs radius'!$A$111))</f>
        <v>76.715165384468165</v>
      </c>
      <c r="C59" s="11">
        <f>'input data'!$C$15*LN('input data'!$C$5/B59)</f>
        <v>0.25675801400293552</v>
      </c>
      <c r="D59" s="11">
        <f>(B59*B59)*LN('input data'!$C$5/B59)+(B59*B59)/2</f>
        <v>18053.819230026354</v>
      </c>
      <c r="E59" s="17">
        <f>(1/(2*'input data'!$C$22+'input data'!$C$23))*('input data'!$C$15/(2*B59))*(D59-((B59^2-'input data'!$C$6^2)/('input data'!$C$5^2-'input data'!$C$6^2))*'input data'!$C$16-(('input data'!$C$5^2-B59^2)/('input data'!$C$5^2-'input data'!$C$6^2))*'input data'!$C$17)</f>
        <v>7.3160709734127914E-3</v>
      </c>
      <c r="F59" s="18">
        <f>-((1-2*'input data'!$C$21)/(1-'input data'!$C$21))*'input data'!$C$15/(2*'calculations vs radius'!B59^2)*(D59-'input data'!$C$17+((B59^2)/(1-2*'input data'!$C$21)+'input data'!$C$6^2)*(('input data'!$C$16-'input data'!$C$17)/('input data'!$C$5^2-'input data'!$C$6^2)))</f>
        <v>-0.12335750423743745</v>
      </c>
      <c r="G59" s="18">
        <f>((1-2*'input data'!$C$21)/(1-'input data'!$C$21))*'input data'!$C$15/(2*'calculations vs radius'!B59^2)*(D59-'input data'!$C$17-2*B59*B59*LN('input data'!$C$5/B59)-((B59*B59)/(1-2*'input data'!$C$21)-'input data'!$C$6^2)*(('input data'!$C$16-'input data'!$C$17)/('input data'!$C$5^2-'input data'!$C$6^2)))</f>
        <v>-9.4787812567454471E-2</v>
      </c>
      <c r="H59" s="18">
        <f>-((1-2*'input data'!$C$21)/(1-'input data'!$C$21))*'input data'!$C$15*(LN('input data'!$C$5/B59)+('input data'!$C$21/(1-2*'input data'!$C$21))*(('input data'!$C$16-'input data'!$C$17)/('input data'!$C$5^2-'input data'!$C$6^2)))</f>
        <v>-0.16814680064264181</v>
      </c>
      <c r="I59" s="18">
        <f t="shared" si="3"/>
        <v>0.13340050976549805</v>
      </c>
      <c r="J59" s="18">
        <f t="shared" si="4"/>
        <v>0.16197020143548105</v>
      </c>
      <c r="K59" s="19">
        <f t="shared" si="5"/>
        <v>8.8611213360293706E-2</v>
      </c>
      <c r="L59" s="17">
        <f>(1/(2*'input data'!$C$22+'input data'!$C$23))*('input data'!$C$15/(2*B59))*(D59-'input data'!$C$17+('input data'!$C$22*(B59^2-'input data'!$C$6^2)/(('input data'!$C$22+'input data'!$C$23)*'input data'!$C$5^2+'input data'!$C$22*'input data'!$C$6^2))*('input data'!$C$16-'input data'!$C$17))</f>
        <v>9.3106026832846626E-3</v>
      </c>
      <c r="M59" s="18">
        <f>-((1-2*'input data'!$C$21)/(1-'input data'!$C$21))*'input data'!$C$15/(2*'calculations vs radius'!B59^2)*(D59-'input data'!$C$17-(('input data'!$C$22+'input data'!$C$23)*B59^2+'input data'!$C$22*'input data'!$C$6^2)/(('input data'!$C$22+'input data'!$C$23)*'input data'!$C$5^2+'input data'!$C$22*'input data'!$C$6^2)*('input data'!$C$16-'input data'!$C$17))</f>
        <v>-7.3358954292733966E-2</v>
      </c>
      <c r="N59" s="18">
        <f>((1-2*'input data'!$C$21)/(1-'input data'!$C$21))*'input data'!$C$15/(2*'calculations vs radius'!B59^2)*(D59-'input data'!$C$17-2*B59*B59*LN('input data'!$C$5/B59)+(('input data'!$C$22+'input data'!$C$23)*B59^2-'input data'!$C$22*'input data'!$C$6^2)/(('input data'!$C$22+'input data'!$C$23)*'input data'!$C$5^2+'input data'!$C$22*'input data'!$C$6^2)*('input data'!$C$16-'input data'!$C$17))</f>
        <v>-4.4789330587645872E-2</v>
      </c>
      <c r="O59" s="18">
        <f>-((1-2*'input data'!$C$21)/(1-'input data'!$C$21))*'input data'!$C$15*(LN('input data'!$C$5/B59)-'input data'!$C$23/(('input data'!$C$22+'input data'!$C$23)*'input data'!$C$5^2+'input data'!$C$22*'input data'!$C$6^2)*('input data'!$C$16-'input data'!$C$17)/2)</f>
        <v>-0.13814769106528815</v>
      </c>
      <c r="P59" s="18">
        <f t="shared" si="6"/>
        <v>0.18339905971020154</v>
      </c>
      <c r="Q59" s="18">
        <f t="shared" si="7"/>
        <v>0.21196868341528965</v>
      </c>
      <c r="R59" s="19">
        <f t="shared" si="8"/>
        <v>0.11861032293764737</v>
      </c>
      <c r="S59" s="10">
        <f>SQRT('input data'!$C$6^2+2*'input data'!$C$34*$E$2)</f>
        <v>16.866133917312617</v>
      </c>
      <c r="T59" s="12">
        <f t="shared" si="9"/>
        <v>0</v>
      </c>
      <c r="U59" s="12">
        <f t="shared" si="10"/>
        <v>1</v>
      </c>
      <c r="V59" s="14">
        <f t="shared" si="11"/>
        <v>21.938214134574693</v>
      </c>
      <c r="W59" s="12">
        <f>IF((('input data'!$C$5-S59)/$E$3)&gt;0,ERFC(('input data'!$C$5-S59)/$E$3),2-ERFC(-('input data'!$C$5-S59)/$E$3))</f>
        <v>0</v>
      </c>
      <c r="X59" s="12">
        <f>IF((('input data'!$C$5-S59)/$E$3)&gt;0,ERF(('input data'!$C$5-S59)/$E$3),-ERF(-('input data'!$C$5-S59)/$E$3))</f>
        <v>1</v>
      </c>
      <c r="Y59" s="14">
        <f>('input data'!$C$5^2-S59^2)*W59+($E$3^2)/2*X59-$E$3*('input data'!$C$5+S59)/SQRT(PI())*EXP(-((('input data'!$C$5-S59)/$E$3)^2))</f>
        <v>21.938214134574693</v>
      </c>
      <c r="Z59" s="12">
        <f>IF((('input data'!$C$6-S59)/$E$3)&gt;0,ERFC(('input data'!$C$6-S59)/$E$3),2-ERFC(-('input data'!$C$6-S59)/$E$3))</f>
        <v>1.9996558555262181</v>
      </c>
      <c r="AA59" s="12">
        <f>IF((('input data'!$C$6-S59)/$E$3)&gt;0,ERF(('input data'!$C$6-S59)/$E$3),-ERF(-('input data'!$C$6-S59)/$E$3))</f>
        <v>-0.99965585552621805</v>
      </c>
      <c r="AB59" s="14">
        <f>('input data'!$C$6^2-S59^2)*Z59+($E$3^2)/2*AA59-$E$3*('input data'!$C$6+S59)/SQRT(PI())*EXP(-((('input data'!$C$6-S59)/$E$3)^2))</f>
        <v>-590.85036397679983</v>
      </c>
      <c r="AC59" s="13">
        <f>'input data'!$C$37/2*T59</f>
        <v>0</v>
      </c>
      <c r="AD59" s="25">
        <f>((1+'input data'!$C$21)/(1-'input data'!$C$21)*'input data'!$C$33*'input data'!$C$37*0.5/(2*B59))*(V59-((B59^2-'input data'!$C$6^2)/('input data'!$C$5^2-'input data'!$C$6^2))*Y59-(('input data'!$C$5^2-B59^2)/('input data'!$C$5^2-'input data'!$C$6^2))*AB59)</f>
        <v>-2.5807701903836013E-3</v>
      </c>
      <c r="AE59" s="26">
        <f>-('input data'!$C$20*'input data'!$C$33*'input data'!$C$37/(1-'input data'!$C$21)/2/(2*B59^2))*(V59-AB59+(B59^2/(1-2*'input data'!$C$21)+'input data'!$C$6^2)*((Y59-AB59)/('input data'!$C$5^2-'input data'!$C$6^2)))</f>
        <v>2.641383530868718E-2</v>
      </c>
      <c r="AF59" s="26">
        <f>('input data'!$C$20*'input data'!$C$33*'input data'!$C$37/(1-'input data'!$C$21)/2/(2*B59^2))*(V59-AB59-2*B59^2*T59-(B59^2/(1-2*'input data'!$C$21)-'input data'!$C$6^2)*((Y59-AB59)/('input data'!$C$5^2-'input data'!$C$6^2)))</f>
        <v>-2.5647849578388102E-2</v>
      </c>
      <c r="AG59" s="27">
        <f>-('input data'!$C$20*'input data'!$C$33*'input data'!$C$37/2/(1-'input data'!$C$21))*(T59+('input data'!$C$21/(1-2*'input data'!$C$21))*((Y59-AB59)/('input data'!$C$5^2-'input data'!$C$6^2)))</f>
        <v>2.2979571908972264E-4</v>
      </c>
      <c r="AH59" s="25">
        <f>((1+'input data'!$C$21)/(1-'input data'!$C$21)*'input data'!$C$33*'input data'!$C$37*0.5/(2*B59))*(V59-AB59+('input data'!$C$22*(B59^2-'input data'!$C$6^2)/(('input data'!$C$22+'input data'!$C$23)*'input data'!$C$5^2+'input data'!$C$22*'input data'!$C$6^2))*(Y59-AB59))</f>
        <v>-2.6021597847548246E-3</v>
      </c>
      <c r="AI59" s="31">
        <f>-('input data'!$C$20*'input data'!$C$33*'input data'!$C$37/(1-'input data'!$C$21)/2/(2*B59^2))*(V59-AB59-(('input data'!$C$22+'input data'!$C$23)*B59^2+'input data'!$C$22*'input data'!$C$6^2)/(('input data'!$C$22+'input data'!$C$23)*'input data'!$C$5^2+'input data'!$C$22*'input data'!$C$6^2)*(Y59-AB59))</f>
        <v>2.5877644935190795E-2</v>
      </c>
      <c r="AJ59" s="31">
        <f>('input data'!$C$20*'input data'!$C$33*'input data'!$C$37/(1-'input data'!$C$21)/2/(2*B59^2))*(V59-AB59-2*B59*B59*T59+(('input data'!$C$22+'input data'!$C$23)*B59^2-'input data'!$C$22*'input data'!$C$6^2)/(('input data'!$C$22+'input data'!$C$23)*'input data'!$C$5^2+'input data'!$C$22*'input data'!$C$6^2)*(Y59-AB59))</f>
        <v>-2.6184039223020903E-2</v>
      </c>
      <c r="AK59" s="32">
        <f>-('input data'!$C$20*'input data'!$C$33*'input data'!$C$37/2/(1-'input data'!$C$21))*(T59-'input data'!$C$23/(('input data'!$C$22+'input data'!$C$23)*'input data'!$C$5^2+'input data'!$C$22*'input data'!$C$6^2)*(Y59-AB59)/2)</f>
        <v>-9.1918286349033064E-5</v>
      </c>
    </row>
    <row r="60" spans="1:37">
      <c r="A60">
        <v>49</v>
      </c>
      <c r="B60" s="63">
        <f>$B$11+0.1/('input data'!$C$5-'input data'!$C$6)*A60^(LOG(('input data'!$C$5-'input data'!$C$6)^2/0.1,'calculations vs radius'!$A$111))</f>
        <v>82.448615850445321</v>
      </c>
      <c r="C60" s="11">
        <f>'input data'!$C$15*LN('input data'!$C$5/B60)</f>
        <v>0.24955064168347027</v>
      </c>
      <c r="D60" s="11">
        <f>(B60*B60)*LN('input data'!$C$5/B60)+(B60*B60)/2</f>
        <v>20363.276726176093</v>
      </c>
      <c r="E60" s="17">
        <f>(1/(2*'input data'!$C$22+'input data'!$C$23))*('input data'!$C$15/(2*B60))*(D60-((B60^2-'input data'!$C$6^2)/('input data'!$C$5^2-'input data'!$C$6^2))*'input data'!$C$16-(('input data'!$C$5^2-B60^2)/('input data'!$C$5^2-'input data'!$C$6^2))*'input data'!$C$17)</f>
        <v>7.6421406449056831E-3</v>
      </c>
      <c r="F60" s="18">
        <f>-((1-2*'input data'!$C$21)/(1-'input data'!$C$21))*'input data'!$C$15/(2*'calculations vs radius'!B60^2)*(D60-'input data'!$C$17+((B60^2)/(1-2*'input data'!$C$21)+'input data'!$C$6^2)*(('input data'!$C$16-'input data'!$C$17)/('input data'!$C$5^2-'input data'!$C$6^2)))</f>
        <v>-0.12129831502744567</v>
      </c>
      <c r="G60" s="18">
        <f>((1-2*'input data'!$C$21)/(1-'input data'!$C$21))*'input data'!$C$15/(2*'calculations vs radius'!B60^2)*(D60-'input data'!$C$17-2*B60*B60*LN('input data'!$C$5/B60)-((B60*B60)/(1-2*'input data'!$C$21)-'input data'!$C$6^2)*(('input data'!$C$16-'input data'!$C$17)/('input data'!$C$5^2-'input data'!$C$6^2)))</f>
        <v>-9.272850330918038E-2</v>
      </c>
      <c r="H60" s="18">
        <f>-((1-2*'input data'!$C$21)/(1-'input data'!$C$21))*'input data'!$C$15*(LN('input data'!$C$5/B60)+('input data'!$C$21/(1-2*'input data'!$C$21))*(('input data'!$C$16-'input data'!$C$17)/('input data'!$C$5^2-'input data'!$C$6^2)))</f>
        <v>-0.16402830217437595</v>
      </c>
      <c r="I60" s="18">
        <f t="shared" si="3"/>
        <v>0.1282523266560246</v>
      </c>
      <c r="J60" s="18">
        <f t="shared" si="4"/>
        <v>0.15682213837428988</v>
      </c>
      <c r="K60" s="19">
        <f t="shared" si="5"/>
        <v>8.5522339509094325E-2</v>
      </c>
      <c r="L60" s="17">
        <f>(1/(2*'input data'!$C$22+'input data'!$C$23))*('input data'!$C$15/(2*B60))*(D60-'input data'!$C$17+('input data'!$C$22*(B60^2-'input data'!$C$6^2)/(('input data'!$C$22+'input data'!$C$23)*'input data'!$C$5^2+'input data'!$C$22*'input data'!$C$6^2))*('input data'!$C$16-'input data'!$C$17))</f>
        <v>9.7857378780655136E-3</v>
      </c>
      <c r="M60" s="18">
        <f>-((1-2*'input data'!$C$21)/(1-'input data'!$C$21))*'input data'!$C$15/(2*'calculations vs radius'!B60^2)*(D60-'input data'!$C$17-(('input data'!$C$22+'input data'!$C$23)*B60^2+'input data'!$C$22*'input data'!$C$6^2)/(('input data'!$C$22+'input data'!$C$23)*'input data'!$C$5^2+'input data'!$C$22*'input data'!$C$6^2)*('input data'!$C$16-'input data'!$C$17))</f>
        <v>-7.1299769644668096E-2</v>
      </c>
      <c r="N60" s="18">
        <f>((1-2*'input data'!$C$21)/(1-'input data'!$C$21))*'input data'!$C$15/(2*'calculations vs radius'!B60^2)*(D60-'input data'!$C$17-2*B60*B60*LN('input data'!$C$5/B60)+(('input data'!$C$22+'input data'!$C$23)*B60^2-'input data'!$C$22*'input data'!$C$6^2)/(('input data'!$C$22+'input data'!$C$23)*'input data'!$C$5^2+'input data'!$C$22*'input data'!$C$6^2)*('input data'!$C$16-'input data'!$C$17))</f>
        <v>-4.2730016767445859E-2</v>
      </c>
      <c r="O60" s="18">
        <f>-((1-2*'input data'!$C$21)/(1-'input data'!$C$21))*'input data'!$C$15*(LN('input data'!$C$5/B60)-'input data'!$C$23/(('input data'!$C$22+'input data'!$C$23)*'input data'!$C$5^2+'input data'!$C$22*'input data'!$C$6^2)*('input data'!$C$16-'input data'!$C$17)/2)</f>
        <v>-0.13402919259702228</v>
      </c>
      <c r="P60" s="18">
        <f t="shared" si="6"/>
        <v>0.17825087203880219</v>
      </c>
      <c r="Q60" s="18">
        <f t="shared" si="7"/>
        <v>0.2068206249160244</v>
      </c>
      <c r="R60" s="19">
        <f t="shared" si="8"/>
        <v>0.11552144908644799</v>
      </c>
      <c r="S60" s="10">
        <f>SQRT('input data'!$C$6^2+2*'input data'!$C$34*$E$2)</f>
        <v>16.866133917312617</v>
      </c>
      <c r="T60" s="12">
        <f t="shared" si="9"/>
        <v>0</v>
      </c>
      <c r="U60" s="12">
        <f t="shared" si="10"/>
        <v>1</v>
      </c>
      <c r="V60" s="14">
        <f t="shared" si="11"/>
        <v>21.938214134574693</v>
      </c>
      <c r="W60" s="12">
        <f>IF((('input data'!$C$5-S60)/$E$3)&gt;0,ERFC(('input data'!$C$5-S60)/$E$3),2-ERFC(-('input data'!$C$5-S60)/$E$3))</f>
        <v>0</v>
      </c>
      <c r="X60" s="12">
        <f>IF((('input data'!$C$5-S60)/$E$3)&gt;0,ERF(('input data'!$C$5-S60)/$E$3),-ERF(-('input data'!$C$5-S60)/$E$3))</f>
        <v>1</v>
      </c>
      <c r="Y60" s="14">
        <f>('input data'!$C$5^2-S60^2)*W60+($E$3^2)/2*X60-$E$3*('input data'!$C$5+S60)/SQRT(PI())*EXP(-((('input data'!$C$5-S60)/$E$3)^2))</f>
        <v>21.938214134574693</v>
      </c>
      <c r="Z60" s="12">
        <f>IF((('input data'!$C$6-S60)/$E$3)&gt;0,ERFC(('input data'!$C$6-S60)/$E$3),2-ERFC(-('input data'!$C$6-S60)/$E$3))</f>
        <v>1.9996558555262181</v>
      </c>
      <c r="AA60" s="12">
        <f>IF((('input data'!$C$6-S60)/$E$3)&gt;0,ERF(('input data'!$C$6-S60)/$E$3),-ERF(-('input data'!$C$6-S60)/$E$3))</f>
        <v>-0.99965585552621805</v>
      </c>
      <c r="AB60" s="14">
        <f>('input data'!$C$6^2-S60^2)*Z60+($E$3^2)/2*AA60-$E$3*('input data'!$C$6+S60)/SQRT(PI())*EXP(-((('input data'!$C$6-S60)/$E$3)^2))</f>
        <v>-590.85036397679983</v>
      </c>
      <c r="AC60" s="13">
        <f>'input data'!$C$37/2*T60</f>
        <v>0</v>
      </c>
      <c r="AD60" s="25">
        <f>((1+'input data'!$C$21)/(1-'input data'!$C$21)*'input data'!$C$33*'input data'!$C$37*0.5/(2*B60))*(V60-((B60^2-'input data'!$C$6^2)/('input data'!$C$5^2-'input data'!$C$6^2))*Y60-(('input data'!$C$5^2-B60^2)/('input data'!$C$5^2-'input data'!$C$6^2))*AB60)</f>
        <v>-2.399099952585906E-3</v>
      </c>
      <c r="AE60" s="26">
        <f>-('input data'!$C$20*'input data'!$C$33*'input data'!$C$37/(1-'input data'!$C$21)/2/(2*B60^2))*(V60-AB60+(B60^2/(1-2*'input data'!$C$21)+'input data'!$C$6^2)*((Y60-AB60)/('input data'!$C$5^2-'input data'!$C$6^2)))</f>
        <v>2.2919361432020915E-2</v>
      </c>
      <c r="AF60" s="26">
        <f>('input data'!$C$20*'input data'!$C$33*'input data'!$C$37/(1-'input data'!$C$21)/2/(2*B60^2))*(V60-AB60-2*B60^2*T60-(B60^2/(1-2*'input data'!$C$21)-'input data'!$C$6^2)*((Y60-AB60)/('input data'!$C$5^2-'input data'!$C$6^2)))</f>
        <v>-2.2153375701721843E-2</v>
      </c>
      <c r="AG60" s="27">
        <f>-('input data'!$C$20*'input data'!$C$33*'input data'!$C$37/2/(1-'input data'!$C$21))*(T60+('input data'!$C$21/(1-2*'input data'!$C$21))*((Y60-AB60)/('input data'!$C$5^2-'input data'!$C$6^2)))</f>
        <v>2.2979571908972264E-4</v>
      </c>
      <c r="AH60" s="25">
        <f>((1+'input data'!$C$21)/(1-'input data'!$C$21)*'input data'!$C$33*'input data'!$C$37*0.5/(2*B60))*(V60-AB60+('input data'!$C$22*(B60^2-'input data'!$C$6^2)/(('input data'!$C$22+'input data'!$C$23)*'input data'!$C$5^2+'input data'!$C$22*'input data'!$C$6^2))*(Y60-AB60))</f>
        <v>-2.4220881432903355E-3</v>
      </c>
      <c r="AI60" s="31">
        <f>-('input data'!$C$20*'input data'!$C$33*'input data'!$C$37/(1-'input data'!$C$21)/2/(2*B60^2))*(V60-AB60-(('input data'!$C$22+'input data'!$C$23)*B60^2+'input data'!$C$22*'input data'!$C$6^2)/(('input data'!$C$22+'input data'!$C$23)*'input data'!$C$5^2+'input data'!$C$22*'input data'!$C$6^2)*(Y60-AB60))</f>
        <v>2.2383171107447163E-2</v>
      </c>
      <c r="AJ60" s="31">
        <f>('input data'!$C$20*'input data'!$C$33*'input data'!$C$37/(1-'input data'!$C$21)/2/(2*B60^2))*(V60-AB60-2*B60*B60*T60+(('input data'!$C$22+'input data'!$C$23)*B60^2-'input data'!$C$22*'input data'!$C$6^2)/(('input data'!$C$22+'input data'!$C$23)*'input data'!$C$5^2+'input data'!$C$22*'input data'!$C$6^2)*(Y60-AB60))</f>
        <v>-2.2689565395277271E-2</v>
      </c>
      <c r="AK60" s="32">
        <f>-('input data'!$C$20*'input data'!$C$33*'input data'!$C$37/2/(1-'input data'!$C$21))*(T60-'input data'!$C$23/(('input data'!$C$22+'input data'!$C$23)*'input data'!$C$5^2+'input data'!$C$22*'input data'!$C$6^2)*(Y60-AB60)/2)</f>
        <v>-9.1918286349033064E-5</v>
      </c>
    </row>
    <row r="61" spans="1:37">
      <c r="A61">
        <v>50</v>
      </c>
      <c r="B61" s="63">
        <f>$B$11+0.1/('input data'!$C$5-'input data'!$C$6)*A61^(LOG(('input data'!$C$5-'input data'!$C$6)^2/0.1,'calculations vs radius'!$A$111))</f>
        <v>88.482169474950879</v>
      </c>
      <c r="C61" s="11">
        <f>'input data'!$C$15*LN('input data'!$C$5/B61)</f>
        <v>0.24248827040339258</v>
      </c>
      <c r="D61" s="11">
        <f>(B61*B61)*LN('input data'!$C$5/B61)+(B61*B61)/2</f>
        <v>22899.742472066904</v>
      </c>
      <c r="E61" s="17">
        <f>(1/(2*'input data'!$C$22+'input data'!$C$23))*('input data'!$C$15/(2*B61))*(D61-((B61^2-'input data'!$C$6^2)/('input data'!$C$5^2-'input data'!$C$6^2))*'input data'!$C$16-(('input data'!$C$5^2-B61^2)/('input data'!$C$5^2-'input data'!$C$6^2))*'input data'!$C$17)</f>
        <v>7.9692915576492478E-3</v>
      </c>
      <c r="F61" s="18">
        <f>-((1-2*'input data'!$C$21)/(1-'input data'!$C$21))*'input data'!$C$15/(2*'calculations vs radius'!B61^2)*(D61-'input data'!$C$17+((B61^2)/(1-2*'input data'!$C$21)+'input data'!$C$6^2)*(('input data'!$C$16-'input data'!$C$17)/('input data'!$C$5^2-'input data'!$C$6^2)))</f>
        <v>-0.11928054565464699</v>
      </c>
      <c r="G61" s="18">
        <f>((1-2*'input data'!$C$21)/(1-'input data'!$C$21))*'input data'!$C$15/(2*'calculations vs radius'!B61^2)*(D61-'input data'!$C$17-2*B61*B61*LN('input data'!$C$5/B61)-((B61*B61)/(1-2*'input data'!$C$21)-'input data'!$C$6^2)*(('input data'!$C$16-'input data'!$C$17)/('input data'!$C$5^2-'input data'!$C$6^2)))</f>
        <v>-9.0710631950506104E-2</v>
      </c>
      <c r="H61" s="18">
        <f>-((1-2*'input data'!$C$21)/(1-'input data'!$C$21))*'input data'!$C$15*(LN('input data'!$C$5/B61)+('input data'!$C$21/(1-2*'input data'!$C$21))*(('input data'!$C$16-'input data'!$C$17)/('input data'!$C$5^2-'input data'!$C$6^2)))</f>
        <v>-0.15999266144290297</v>
      </c>
      <c r="I61" s="18">
        <f t="shared" si="3"/>
        <v>0.12320772474874558</v>
      </c>
      <c r="J61" s="18">
        <f t="shared" si="4"/>
        <v>0.15177763845288647</v>
      </c>
      <c r="K61" s="19">
        <f t="shared" si="5"/>
        <v>8.2495608960489603E-2</v>
      </c>
      <c r="L61" s="17">
        <f>(1/(2*'input data'!$C$22+'input data'!$C$23))*('input data'!$C$15/(2*B61))*(D61-'input data'!$C$17+('input data'!$C$22*(B61^2-'input data'!$C$6^2)/(('input data'!$C$22+'input data'!$C$23)*'input data'!$C$5^2+'input data'!$C$22*'input data'!$C$6^2))*('input data'!$C$16-'input data'!$C$17))</f>
        <v>1.0269756743982885E-2</v>
      </c>
      <c r="M61" s="18">
        <f>-((1-2*'input data'!$C$21)/(1-'input data'!$C$21))*'input data'!$C$15/(2*'calculations vs radius'!B61^2)*(D61-'input data'!$C$17-(('input data'!$C$22+'input data'!$C$23)*B61^2+'input data'!$C$22*'input data'!$C$6^2)/(('input data'!$C$22+'input data'!$C$23)*'input data'!$C$5^2+'input data'!$C$22*'input data'!$C$6^2)*('input data'!$C$16-'input data'!$C$17))</f>
        <v>-6.9282004147410148E-2</v>
      </c>
      <c r="N61" s="18">
        <f>((1-2*'input data'!$C$21)/(1-'input data'!$C$21))*'input data'!$C$15/(2*'calculations vs radius'!B61^2)*(D61-'input data'!$C$17-2*B61*B61*LN('input data'!$C$5/B61)+(('input data'!$C$22+'input data'!$C$23)*B61^2-'input data'!$C$22*'input data'!$C$6^2)/(('input data'!$C$22+'input data'!$C$23)*'input data'!$C$5^2+'input data'!$C$22*'input data'!$C$6^2)*('input data'!$C$16-'input data'!$C$17))</f>
        <v>-4.0712141533230835E-2</v>
      </c>
      <c r="O61" s="18">
        <f>-((1-2*'input data'!$C$21)/(1-'input data'!$C$21))*'input data'!$C$15*(LN('input data'!$C$5/B61)-'input data'!$C$23/(('input data'!$C$22+'input data'!$C$23)*'input data'!$C$5^2+'input data'!$C$22*'input data'!$C$6^2)*('input data'!$C$16-'input data'!$C$17)/2)</f>
        <v>-0.12999355186554934</v>
      </c>
      <c r="P61" s="18">
        <f t="shared" si="6"/>
        <v>0.17320626625598243</v>
      </c>
      <c r="Q61" s="18">
        <f t="shared" si="7"/>
        <v>0.20177612887016175</v>
      </c>
      <c r="R61" s="19">
        <f t="shared" si="8"/>
        <v>0.11249471853784324</v>
      </c>
      <c r="S61" s="10">
        <f>SQRT('input data'!$C$6^2+2*'input data'!$C$34*$E$2)</f>
        <v>16.866133917312617</v>
      </c>
      <c r="T61" s="12">
        <f t="shared" si="9"/>
        <v>0</v>
      </c>
      <c r="U61" s="12">
        <f t="shared" si="10"/>
        <v>1</v>
      </c>
      <c r="V61" s="14">
        <f t="shared" si="11"/>
        <v>21.938214134574693</v>
      </c>
      <c r="W61" s="12">
        <f>IF((('input data'!$C$5-S61)/$E$3)&gt;0,ERFC(('input data'!$C$5-S61)/$E$3),2-ERFC(-('input data'!$C$5-S61)/$E$3))</f>
        <v>0</v>
      </c>
      <c r="X61" s="12">
        <f>IF((('input data'!$C$5-S61)/$E$3)&gt;0,ERF(('input data'!$C$5-S61)/$E$3),-ERF(-('input data'!$C$5-S61)/$E$3))</f>
        <v>1</v>
      </c>
      <c r="Y61" s="14">
        <f>('input data'!$C$5^2-S61^2)*W61+($E$3^2)/2*X61-$E$3*('input data'!$C$5+S61)/SQRT(PI())*EXP(-((('input data'!$C$5-S61)/$E$3)^2))</f>
        <v>21.938214134574693</v>
      </c>
      <c r="Z61" s="12">
        <f>IF((('input data'!$C$6-S61)/$E$3)&gt;0,ERFC(('input data'!$C$6-S61)/$E$3),2-ERFC(-('input data'!$C$6-S61)/$E$3))</f>
        <v>1.9996558555262181</v>
      </c>
      <c r="AA61" s="12">
        <f>IF((('input data'!$C$6-S61)/$E$3)&gt;0,ERF(('input data'!$C$6-S61)/$E$3),-ERF(-('input data'!$C$6-S61)/$E$3))</f>
        <v>-0.99965585552621805</v>
      </c>
      <c r="AB61" s="14">
        <f>('input data'!$C$6^2-S61^2)*Z61+($E$3^2)/2*AA61-$E$3*('input data'!$C$6+S61)/SQRT(PI())*EXP(-((('input data'!$C$6-S61)/$E$3)^2))</f>
        <v>-590.85036397679983</v>
      </c>
      <c r="AC61" s="13">
        <f>'input data'!$C$37/2*T61</f>
        <v>0</v>
      </c>
      <c r="AD61" s="25">
        <f>((1+'input data'!$C$21)/(1-'input data'!$C$21)*'input data'!$C$33*'input data'!$C$37*0.5/(2*B61))*(V61-((B61^2-'input data'!$C$6^2)/('input data'!$C$5^2-'input data'!$C$6^2))*Y61-(('input data'!$C$5^2-B61^2)/('input data'!$C$5^2-'input data'!$C$6^2))*AB61)</f>
        <v>-2.2331852583793357E-3</v>
      </c>
      <c r="AE61" s="26">
        <f>-('input data'!$C$20*'input data'!$C$33*'input data'!$C$37/(1-'input data'!$C$21)/2/(2*B61^2))*(V61-AB61+(B61^2/(1-2*'input data'!$C$21)+'input data'!$C$6^2)*((Y61-AB61)/('input data'!$C$5^2-'input data'!$C$6^2)))</f>
        <v>1.9950664411323E-2</v>
      </c>
      <c r="AF61" s="26">
        <f>('input data'!$C$20*'input data'!$C$33*'input data'!$C$37/(1-'input data'!$C$21)/2/(2*B61^2))*(V61-AB61-2*B61^2*T61-(B61^2/(1-2*'input data'!$C$21)-'input data'!$C$6^2)*((Y61-AB61)/('input data'!$C$5^2-'input data'!$C$6^2)))</f>
        <v>-1.9184678681023925E-2</v>
      </c>
      <c r="AG61" s="27">
        <f>-('input data'!$C$20*'input data'!$C$33*'input data'!$C$37/2/(1-'input data'!$C$21))*(T61+('input data'!$C$21/(1-2*'input data'!$C$21))*((Y61-AB61)/('input data'!$C$5^2-'input data'!$C$6^2)))</f>
        <v>2.2979571908972264E-4</v>
      </c>
      <c r="AH61" s="25">
        <f>((1+'input data'!$C$21)/(1-'input data'!$C$21)*'input data'!$C$33*'input data'!$C$37*0.5/(2*B61))*(V61-AB61+('input data'!$C$22*(B61^2-'input data'!$C$6^2)/(('input data'!$C$22+'input data'!$C$23)*'input data'!$C$5^2+'input data'!$C$22*'input data'!$C$6^2))*(Y61-AB61))</f>
        <v>-2.2578557195995085E-3</v>
      </c>
      <c r="AI61" s="31">
        <f>-('input data'!$C$20*'input data'!$C$33*'input data'!$C$37/(1-'input data'!$C$21)/2/(2*B61^2))*(V61-AB61-(('input data'!$C$22+'input data'!$C$23)*B61^2+'input data'!$C$22*'input data'!$C$6^2)/(('input data'!$C$22+'input data'!$C$23)*'input data'!$C$5^2+'input data'!$C$22*'input data'!$C$6^2)*(Y61-AB61))</f>
        <v>1.9414474128311009E-2</v>
      </c>
      <c r="AJ61" s="31">
        <f>('input data'!$C$20*'input data'!$C$33*'input data'!$C$37/(1-'input data'!$C$21)/2/(2*B61^2))*(V61-AB61-2*B61*B61*T61+(('input data'!$C$22+'input data'!$C$23)*B61^2-'input data'!$C$22*'input data'!$C$6^2)/(('input data'!$C$22+'input data'!$C$23)*'input data'!$C$5^2+'input data'!$C$22*'input data'!$C$6^2)*(Y61-AB61))</f>
        <v>-1.9720868416141117E-2</v>
      </c>
      <c r="AK61" s="32">
        <f>-('input data'!$C$20*'input data'!$C$33*'input data'!$C$37/2/(1-'input data'!$C$21))*(T61-'input data'!$C$23/(('input data'!$C$22+'input data'!$C$23)*'input data'!$C$5^2+'input data'!$C$22*'input data'!$C$6^2)*(Y61-AB61)/2)</f>
        <v>-9.1918286349033064E-5</v>
      </c>
    </row>
    <row r="62" spans="1:37">
      <c r="A62">
        <v>51</v>
      </c>
      <c r="B62" s="63">
        <f>$B$11+0.1/('input data'!$C$5-'input data'!$C$6)*A62^(LOG(('input data'!$C$5-'input data'!$C$6)^2/0.1,'calculations vs radius'!$A$111))</f>
        <v>94.825059212482842</v>
      </c>
      <c r="C62" s="11">
        <f>'input data'!$C$15*LN('input data'!$C$5/B62)</f>
        <v>0.23556520907231623</v>
      </c>
      <c r="D62" s="11">
        <f>(B62*B62)*LN('input data'!$C$5/B62)+(B62*B62)/2</f>
        <v>25678.053925011838</v>
      </c>
      <c r="E62" s="17">
        <f>(1/(2*'input data'!$C$22+'input data'!$C$23))*('input data'!$C$15/(2*B62))*(D62-((B62^2-'input data'!$C$6^2)/('input data'!$C$5^2-'input data'!$C$6^2))*'input data'!$C$16-(('input data'!$C$5^2-B62^2)/('input data'!$C$5^2-'input data'!$C$6^2))*'input data'!$C$17)</f>
        <v>8.2967443538861721E-3</v>
      </c>
      <c r="F62" s="18">
        <f>-((1-2*'input data'!$C$21)/(1-'input data'!$C$21))*'input data'!$C$15/(2*'calculations vs radius'!B62^2)*(D62-'input data'!$C$17+((B62^2)/(1-2*'input data'!$C$21)+'input data'!$C$6^2)*(('input data'!$C$16-'input data'!$C$17)/('input data'!$C$5^2-'input data'!$C$6^2)))</f>
        <v>-0.1173025715928926</v>
      </c>
      <c r="G62" s="18">
        <f>((1-2*'input data'!$C$21)/(1-'input data'!$C$21))*'input data'!$C$15/(2*'calculations vs radius'!B62^2)*(D62-'input data'!$C$17-2*B62*B62*LN('input data'!$C$5/B62)-((B62*B62)/(1-2*'input data'!$C$21)-'input data'!$C$6^2)*(('input data'!$C$16-'input data'!$C$17)/('input data'!$C$5^2-'input data'!$C$6^2)))</f>
        <v>-8.8732570965931123E-2</v>
      </c>
      <c r="H62" s="18">
        <f>-((1-2*'input data'!$C$21)/(1-'input data'!$C$21))*'input data'!$C$15*(LN('input data'!$C$5/B62)+('input data'!$C$21/(1-2*'input data'!$C$21))*(('input data'!$C$16-'input data'!$C$17)/('input data'!$C$5^2-'input data'!$C$6^2)))</f>
        <v>-0.15603662639657365</v>
      </c>
      <c r="I62" s="18">
        <f t="shared" si="3"/>
        <v>0.11826263747942363</v>
      </c>
      <c r="J62" s="18">
        <f t="shared" si="4"/>
        <v>0.14683263810638511</v>
      </c>
      <c r="K62" s="19">
        <f t="shared" si="5"/>
        <v>7.9528582675742587E-2</v>
      </c>
      <c r="L62" s="17">
        <f>(1/(2*'input data'!$C$22+'input data'!$C$23))*('input data'!$C$15/(2*B62))*(D62-'input data'!$C$17+('input data'!$C$22*(B62^2-'input data'!$C$6^2)/(('input data'!$C$22+'input data'!$C$23)*'input data'!$C$5^2+'input data'!$C$22*'input data'!$C$6^2))*('input data'!$C$16-'input data'!$C$17))</f>
        <v>1.0762119975138049E-2</v>
      </c>
      <c r="M62" s="18">
        <f>-((1-2*'input data'!$C$21)/(1-'input data'!$C$21))*'input data'!$C$15/(2*'calculations vs radius'!B62^2)*(D62-'input data'!$C$17-(('input data'!$C$22+'input data'!$C$23)*B62^2+'input data'!$C$22*'input data'!$C$6^2)/(('input data'!$C$22+'input data'!$C$23)*'input data'!$C$5^2+'input data'!$C$22*'input data'!$C$6^2)*('input data'!$C$16-'input data'!$C$17))</f>
        <v>-6.7304033388788986E-2</v>
      </c>
      <c r="N62" s="18">
        <f>((1-2*'input data'!$C$21)/(1-'input data'!$C$21))*'input data'!$C$15/(2*'calculations vs radius'!B62^2)*(D62-'input data'!$C$17-2*B62*B62*LN('input data'!$C$5/B62)+(('input data'!$C$22+'input data'!$C$23)*B62^2-'input data'!$C$22*'input data'!$C$6^2)/(('input data'!$C$22+'input data'!$C$23)*'input data'!$C$5^2+'input data'!$C$22*'input data'!$C$6^2)*('input data'!$C$16-'input data'!$C$17))</f>
        <v>-3.873407724552265E-2</v>
      </c>
      <c r="O62" s="18">
        <f>-((1-2*'input data'!$C$21)/(1-'input data'!$C$21))*'input data'!$C$15*(LN('input data'!$C$5/B62)-'input data'!$C$23/(('input data'!$C$22+'input data'!$C$23)*'input data'!$C$5^2+'input data'!$C$22*'input data'!$C$6^2)*('input data'!$C$16-'input data'!$C$17)/2)</f>
        <v>-0.12603751681921999</v>
      </c>
      <c r="P62" s="18">
        <f t="shared" si="6"/>
        <v>0.16826117568352725</v>
      </c>
      <c r="Q62" s="18">
        <f t="shared" si="7"/>
        <v>0.19683113182679357</v>
      </c>
      <c r="R62" s="19">
        <f t="shared" si="8"/>
        <v>0.10952769225309625</v>
      </c>
      <c r="S62" s="10">
        <f>SQRT('input data'!$C$6^2+2*'input data'!$C$34*$E$2)</f>
        <v>16.866133917312617</v>
      </c>
      <c r="T62" s="12">
        <f t="shared" si="9"/>
        <v>0</v>
      </c>
      <c r="U62" s="12">
        <f t="shared" si="10"/>
        <v>1</v>
      </c>
      <c r="V62" s="14">
        <f t="shared" si="11"/>
        <v>21.938214134574693</v>
      </c>
      <c r="W62" s="12">
        <f>IF((('input data'!$C$5-S62)/$E$3)&gt;0,ERFC(('input data'!$C$5-S62)/$E$3),2-ERFC(-('input data'!$C$5-S62)/$E$3))</f>
        <v>0</v>
      </c>
      <c r="X62" s="12">
        <f>IF((('input data'!$C$5-S62)/$E$3)&gt;0,ERF(('input data'!$C$5-S62)/$E$3),-ERF(-('input data'!$C$5-S62)/$E$3))</f>
        <v>1</v>
      </c>
      <c r="Y62" s="14">
        <f>('input data'!$C$5^2-S62^2)*W62+($E$3^2)/2*X62-$E$3*('input data'!$C$5+S62)/SQRT(PI())*EXP(-((('input data'!$C$5-S62)/$E$3)^2))</f>
        <v>21.938214134574693</v>
      </c>
      <c r="Z62" s="12">
        <f>IF((('input data'!$C$6-S62)/$E$3)&gt;0,ERFC(('input data'!$C$6-S62)/$E$3),2-ERFC(-('input data'!$C$6-S62)/$E$3))</f>
        <v>1.9996558555262181</v>
      </c>
      <c r="AA62" s="12">
        <f>IF((('input data'!$C$6-S62)/$E$3)&gt;0,ERF(('input data'!$C$6-S62)/$E$3),-ERF(-('input data'!$C$6-S62)/$E$3))</f>
        <v>-0.99965585552621805</v>
      </c>
      <c r="AB62" s="14">
        <f>('input data'!$C$6^2-S62^2)*Z62+($E$3^2)/2*AA62-$E$3*('input data'!$C$6+S62)/SQRT(PI())*EXP(-((('input data'!$C$6-S62)/$E$3)^2))</f>
        <v>-590.85036397679983</v>
      </c>
      <c r="AC62" s="13">
        <f>'input data'!$C$37/2*T62</f>
        <v>0</v>
      </c>
      <c r="AD62" s="25">
        <f>((1+'input data'!$C$21)/(1-'input data'!$C$21)*'input data'!$C$33*'input data'!$C$37*0.5/(2*B62))*(V62-((B62^2-'input data'!$C$6^2)/('input data'!$C$5^2-'input data'!$C$6^2))*Y62-(('input data'!$C$5^2-B62^2)/('input data'!$C$5^2-'input data'!$C$6^2))*AB62)</f>
        <v>-2.0813645634576413E-3</v>
      </c>
      <c r="AE62" s="26">
        <f>-('input data'!$C$20*'input data'!$C$33*'input data'!$C$37/(1-'input data'!$C$21)/2/(2*B62^2))*(V62-AB62+(B62^2/(1-2*'input data'!$C$21)+'input data'!$C$6^2)*((Y62-AB62)/('input data'!$C$5^2-'input data'!$C$6^2)))</f>
        <v>1.7420436406569602E-2</v>
      </c>
      <c r="AF62" s="26">
        <f>('input data'!$C$20*'input data'!$C$33*'input data'!$C$37/(1-'input data'!$C$21)/2/(2*B62^2))*(V62-AB62-2*B62^2*T62-(B62^2/(1-2*'input data'!$C$21)-'input data'!$C$6^2)*((Y62-AB62)/('input data'!$C$5^2-'input data'!$C$6^2)))</f>
        <v>-1.6654450676270527E-2</v>
      </c>
      <c r="AG62" s="27">
        <f>-('input data'!$C$20*'input data'!$C$33*'input data'!$C$37/2/(1-'input data'!$C$21))*(T62+('input data'!$C$21/(1-2*'input data'!$C$21))*((Y62-AB62)/('input data'!$C$5^2-'input data'!$C$6^2)))</f>
        <v>2.2979571908972264E-4</v>
      </c>
      <c r="AH62" s="25">
        <f>((1+'input data'!$C$21)/(1-'input data'!$C$21)*'input data'!$C$33*'input data'!$C$37*0.5/(2*B62))*(V62-AB62+('input data'!$C$22*(B62^2-'input data'!$C$6^2)/(('input data'!$C$22+'input data'!$C$23)*'input data'!$C$5^2+'input data'!$C$22*'input data'!$C$6^2))*(Y62-AB62))</f>
        <v>-2.1078035437206667E-3</v>
      </c>
      <c r="AI62" s="31">
        <f>-('input data'!$C$20*'input data'!$C$33*'input data'!$C$37/(1-'input data'!$C$21)/2/(2*B62^2))*(V62-AB62-(('input data'!$C$22+'input data'!$C$23)*B62^2+'input data'!$C$22*'input data'!$C$6^2)/(('input data'!$C$22+'input data'!$C$23)*'input data'!$C$5^2+'input data'!$C$22*'input data'!$C$6^2)*(Y62-AB62))</f>
        <v>1.6884246158980799E-2</v>
      </c>
      <c r="AJ62" s="31">
        <f>('input data'!$C$20*'input data'!$C$33*'input data'!$C$37/(1-'input data'!$C$21)/2/(2*B62^2))*(V62-AB62-2*B62*B62*T62+(('input data'!$C$22+'input data'!$C$23)*B62^2-'input data'!$C$22*'input data'!$C$6^2)/(('input data'!$C$22+'input data'!$C$23)*'input data'!$C$5^2+'input data'!$C$22*'input data'!$C$6^2)*(Y62-AB62))</f>
        <v>-1.7190640446810911E-2</v>
      </c>
      <c r="AK62" s="32">
        <f>-('input data'!$C$20*'input data'!$C$33*'input data'!$C$37/2/(1-'input data'!$C$21))*(T62-'input data'!$C$23/(('input data'!$C$22+'input data'!$C$23)*'input data'!$C$5^2+'input data'!$C$22*'input data'!$C$6^2)*(Y62-AB62)/2)</f>
        <v>-9.1918286349033064E-5</v>
      </c>
    </row>
    <row r="63" spans="1:37">
      <c r="A63">
        <v>52</v>
      </c>
      <c r="B63" s="63">
        <f>$B$11+0.1/('input data'!$C$5-'input data'!$C$6)*A63^(LOG(('input data'!$C$5-'input data'!$C$6)^2/0.1,'calculations vs radius'!$A$111))</f>
        <v>101.48661080994702</v>
      </c>
      <c r="C63" s="11">
        <f>'input data'!$C$15*LN('input data'!$C$5/B63)</f>
        <v>0.22877609285022649</v>
      </c>
      <c r="D63" s="11">
        <f>(B63*B63)*LN('input data'!$C$5/B63)+(B63*B63)/2</f>
        <v>28713.328325286853</v>
      </c>
      <c r="E63" s="17">
        <f>(1/(2*'input data'!$C$22+'input data'!$C$23))*('input data'!$C$15/(2*B63))*(D63-((B63^2-'input data'!$C$6^2)/('input data'!$C$5^2-'input data'!$C$6^2))*'input data'!$C$16-(('input data'!$C$5^2-B63^2)/('input data'!$C$5^2-'input data'!$C$6^2))*'input data'!$C$17)</f>
        <v>8.623687607170711E-3</v>
      </c>
      <c r="F63" s="18">
        <f>-((1-2*'input data'!$C$21)/(1-'input data'!$C$21))*'input data'!$C$15/(2*'calculations vs radius'!B63^2)*(D63-'input data'!$C$17+((B63^2)/(1-2*'input data'!$C$21)+'input data'!$C$6^2)*(('input data'!$C$16-'input data'!$C$17)/('input data'!$C$5^2-'input data'!$C$6^2)))</f>
        <v>-0.11536286125889016</v>
      </c>
      <c r="G63" s="18">
        <f>((1-2*'input data'!$C$21)/(1-'input data'!$C$21))*'input data'!$C$15/(2*'calculations vs radius'!B63^2)*(D63-'input data'!$C$17-2*B63*B63*LN('input data'!$C$5/B63)-((B63*B63)/(1-2*'input data'!$C$21)-'input data'!$C$6^2)*(('input data'!$C$16-'input data'!$C$17)/('input data'!$C$5^2-'input data'!$C$6^2)))</f>
        <v>-8.6792786315882289E-2</v>
      </c>
      <c r="H63" s="18">
        <f>-((1-2*'input data'!$C$21)/(1-'input data'!$C$21))*'input data'!$C$15*(LN('input data'!$C$5/B63)+('input data'!$C$21/(1-2*'input data'!$C$21))*(('input data'!$C$16-'input data'!$C$17)/('input data'!$C$5^2-'input data'!$C$6^2)))</f>
        <v>-0.15215713141252235</v>
      </c>
      <c r="I63" s="18">
        <f t="shared" si="3"/>
        <v>0.11341323159133633</v>
      </c>
      <c r="J63" s="18">
        <f t="shared" si="4"/>
        <v>0.14198330653434421</v>
      </c>
      <c r="K63" s="19">
        <f t="shared" si="5"/>
        <v>7.6618961437704136E-2</v>
      </c>
      <c r="L63" s="17">
        <f>(1/(2*'input data'!$C$22+'input data'!$C$23))*('input data'!$C$15/(2*B63))*(D63-'input data'!$C$17+('input data'!$C$22*(B63^2-'input data'!$C$6^2)/(('input data'!$C$22+'input data'!$C$23)*'input data'!$C$5^2+'input data'!$C$22*'input data'!$C$6^2))*('input data'!$C$16-'input data'!$C$17))</f>
        <v>1.1262258609211375E-2</v>
      </c>
      <c r="M63" s="18">
        <f>-((1-2*'input data'!$C$21)/(1-'input data'!$C$21))*'input data'!$C$15/(2*'calculations vs radius'!B63^2)*(D63-'input data'!$C$17-(('input data'!$C$22+'input data'!$C$23)*B63^2+'input data'!$C$22*'input data'!$C$6^2)/(('input data'!$C$22+'input data'!$C$23)*'input data'!$C$5^2+'input data'!$C$22*'input data'!$C$6^2)*('input data'!$C$16-'input data'!$C$17))</f>
        <v>-6.5364325878852755E-2</v>
      </c>
      <c r="N63" s="18">
        <f>((1-2*'input data'!$C$21)/(1-'input data'!$C$21))*'input data'!$C$15/(2*'calculations vs radius'!B63^2)*(D63-'input data'!$C$17-2*B63*B63*LN('input data'!$C$5/B63)+(('input data'!$C$22+'input data'!$C$23)*B63^2-'input data'!$C$22*'input data'!$C$6^2)/(('input data'!$C$22+'input data'!$C$23)*'input data'!$C$5^2+'input data'!$C$22*'input data'!$C$6^2)*('input data'!$C$16-'input data'!$C$17))</f>
        <v>-3.6794289771407598E-2</v>
      </c>
      <c r="O63" s="18">
        <f>-((1-2*'input data'!$C$21)/(1-'input data'!$C$21))*'input data'!$C$15*(LN('input data'!$C$5/B63)-'input data'!$C$23/(('input data'!$C$22+'input data'!$C$23)*'input data'!$C$5^2+'input data'!$C$22*'input data'!$C$6^2)*('input data'!$C$16-'input data'!$C$17)/2)</f>
        <v>-0.1221580218351687</v>
      </c>
      <c r="P63" s="18">
        <f t="shared" si="6"/>
        <v>0.16341176697137372</v>
      </c>
      <c r="Q63" s="18">
        <f t="shared" si="7"/>
        <v>0.1919818030788189</v>
      </c>
      <c r="R63" s="19">
        <f t="shared" si="8"/>
        <v>0.10661807101505778</v>
      </c>
      <c r="S63" s="10">
        <f>SQRT('input data'!$C$6^2+2*'input data'!$C$34*$E$2)</f>
        <v>16.866133917312617</v>
      </c>
      <c r="T63" s="12">
        <f t="shared" si="9"/>
        <v>0</v>
      </c>
      <c r="U63" s="12">
        <f t="shared" si="10"/>
        <v>1</v>
      </c>
      <c r="V63" s="14">
        <f t="shared" si="11"/>
        <v>21.938214134574693</v>
      </c>
      <c r="W63" s="12">
        <f>IF((('input data'!$C$5-S63)/$E$3)&gt;0,ERFC(('input data'!$C$5-S63)/$E$3),2-ERFC(-('input data'!$C$5-S63)/$E$3))</f>
        <v>0</v>
      </c>
      <c r="X63" s="12">
        <f>IF((('input data'!$C$5-S63)/$E$3)&gt;0,ERF(('input data'!$C$5-S63)/$E$3),-ERF(-('input data'!$C$5-S63)/$E$3))</f>
        <v>1</v>
      </c>
      <c r="Y63" s="14">
        <f>('input data'!$C$5^2-S63^2)*W63+($E$3^2)/2*X63-$E$3*('input data'!$C$5+S63)/SQRT(PI())*EXP(-((('input data'!$C$5-S63)/$E$3)^2))</f>
        <v>21.938214134574693</v>
      </c>
      <c r="Z63" s="12">
        <f>IF((('input data'!$C$6-S63)/$E$3)&gt;0,ERFC(('input data'!$C$6-S63)/$E$3),2-ERFC(-('input data'!$C$6-S63)/$E$3))</f>
        <v>1.9996558555262181</v>
      </c>
      <c r="AA63" s="12">
        <f>IF((('input data'!$C$6-S63)/$E$3)&gt;0,ERF(('input data'!$C$6-S63)/$E$3),-ERF(-('input data'!$C$6-S63)/$E$3))</f>
        <v>-0.99965585552621805</v>
      </c>
      <c r="AB63" s="14">
        <f>('input data'!$C$6^2-S63^2)*Z63+($E$3^2)/2*AA63-$E$3*('input data'!$C$6+S63)/SQRT(PI())*EXP(-((('input data'!$C$6-S63)/$E$3)^2))</f>
        <v>-590.85036397679983</v>
      </c>
      <c r="AC63" s="13">
        <f>'input data'!$C$37/2*T63</f>
        <v>0</v>
      </c>
      <c r="AD63" s="25">
        <f>((1+'input data'!$C$21)/(1-'input data'!$C$21)*'input data'!$C$33*'input data'!$C$37*0.5/(2*B63))*(V63-((B63^2-'input data'!$C$6^2)/('input data'!$C$5^2-'input data'!$C$6^2))*Y63-(('input data'!$C$5^2-B63^2)/('input data'!$C$5^2-'input data'!$C$6^2))*AB63)</f>
        <v>-1.942178102998116E-3</v>
      </c>
      <c r="AE63" s="26">
        <f>-('input data'!$C$20*'input data'!$C$33*'input data'!$C$37/(1-'input data'!$C$21)/2/(2*B63^2))*(V63-AB63+(B63^2/(1-2*'input data'!$C$21)+'input data'!$C$6^2)*((Y63-AB63)/('input data'!$C$5^2-'input data'!$C$6^2)))</f>
        <v>1.5257177777272054E-2</v>
      </c>
      <c r="AF63" s="26">
        <f>('input data'!$C$20*'input data'!$C$33*'input data'!$C$37/(1-'input data'!$C$21)/2/(2*B63^2))*(V63-AB63-2*B63^2*T63-(B63^2/(1-2*'input data'!$C$21)-'input data'!$C$6^2)*((Y63-AB63)/('input data'!$C$5^2-'input data'!$C$6^2)))</f>
        <v>-1.4491192046972978E-2</v>
      </c>
      <c r="AG63" s="27">
        <f>-('input data'!$C$20*'input data'!$C$33*'input data'!$C$37/2/(1-'input data'!$C$21))*(T63+('input data'!$C$21/(1-2*'input data'!$C$21))*((Y63-AB63)/('input data'!$C$5^2-'input data'!$C$6^2)))</f>
        <v>2.2979571908972264E-4</v>
      </c>
      <c r="AH63" s="25">
        <f>((1+'input data'!$C$21)/(1-'input data'!$C$21)*'input data'!$C$33*'input data'!$C$37*0.5/(2*B63))*(V63-AB63+('input data'!$C$22*(B63^2-'input data'!$C$6^2)/(('input data'!$C$22+'input data'!$C$23)*'input data'!$C$5^2+'input data'!$C$22*'input data'!$C$6^2))*(Y63-AB63))</f>
        <v>-1.9704744510451212E-3</v>
      </c>
      <c r="AI63" s="31">
        <f>-('input data'!$C$20*'input data'!$C$33*'input data'!$C$37/(1-'input data'!$C$21)/2/(2*B63^2))*(V63-AB63-(('input data'!$C$22+'input data'!$C$23)*B63^2+'input data'!$C$22*'input data'!$C$6^2)/(('input data'!$C$22+'input data'!$C$23)*'input data'!$C$5^2+'input data'!$C$22*'input data'!$C$6^2)*(Y63-AB63))</f>
        <v>1.4720987559968873E-2</v>
      </c>
      <c r="AJ63" s="31">
        <f>('input data'!$C$20*'input data'!$C$33*'input data'!$C$37/(1-'input data'!$C$21)/2/(2*B63^2))*(V63-AB63-2*B63*B63*T63+(('input data'!$C$22+'input data'!$C$23)*B63^2-'input data'!$C$22*'input data'!$C$6^2)/(('input data'!$C$22+'input data'!$C$23)*'input data'!$C$5^2+'input data'!$C$22*'input data'!$C$6^2)*(Y63-AB63))</f>
        <v>-1.5027381847798983E-2</v>
      </c>
      <c r="AK63" s="32">
        <f>-('input data'!$C$20*'input data'!$C$33*'input data'!$C$37/2/(1-'input data'!$C$21))*(T63-'input data'!$C$23/(('input data'!$C$22+'input data'!$C$23)*'input data'!$C$5^2+'input data'!$C$22*'input data'!$C$6^2)*(Y63-AB63)/2)</f>
        <v>-9.1918286349033064E-5</v>
      </c>
    </row>
    <row r="64" spans="1:37">
      <c r="A64">
        <v>53</v>
      </c>
      <c r="B64" s="63">
        <f>$B$11+0.1/('input data'!$C$5-'input data'!$C$6)*A64^(LOG(('input data'!$C$5-'input data'!$C$6)^2/0.1,'calculations vs radius'!$A$111))</f>
        <v>108.47624189216677</v>
      </c>
      <c r="C64" s="11">
        <f>'input data'!$C$15*LN('input data'!$C$5/B64)</f>
        <v>0.22211585891437302</v>
      </c>
      <c r="D64" s="11">
        <f>(B64*B64)*LN('input data'!$C$5/B64)+(B64*B64)/2</f>
        <v>32020.902635661296</v>
      </c>
      <c r="E64" s="17">
        <f>(1/(2*'input data'!$C$22+'input data'!$C$23))*('input data'!$C$15/(2*B64))*(D64-((B64^2-'input data'!$C$6^2)/('input data'!$C$5^2-'input data'!$C$6^2))*'input data'!$C$16-(('input data'!$C$5^2-B64^2)/('input data'!$C$5^2-'input data'!$C$6^2))*'input data'!$C$17)</f>
        <v>8.949277901473842E-3</v>
      </c>
      <c r="F64" s="18">
        <f>-((1-2*'input data'!$C$21)/(1-'input data'!$C$21))*'input data'!$C$15/(2*'calculations vs radius'!B64^2)*(D64-'input data'!$C$17+((B64^2)/(1-2*'input data'!$C$21)+'input data'!$C$6^2)*(('input data'!$C$16-'input data'!$C$17)/('input data'!$C$5^2-'input data'!$C$6^2)))</f>
        <v>-0.11345996914154764</v>
      </c>
      <c r="G64" s="18">
        <f>((1-2*'input data'!$C$21)/(1-'input data'!$C$21))*'input data'!$C$15/(2*'calculations vs radius'!B64^2)*(D64-'input data'!$C$17-2*B64*B64*LN('input data'!$C$5/B64)-((B64*B64)/(1-2*'input data'!$C$21)-'input data'!$C$6^2)*(('input data'!$C$16-'input data'!$C$17)/('input data'!$C$5^2-'input data'!$C$6^2)))</f>
        <v>-8.4889830469879982E-2</v>
      </c>
      <c r="H64" s="18">
        <f>-((1-2*'input data'!$C$21)/(1-'input data'!$C$21))*'input data'!$C$15*(LN('input data'!$C$5/B64)+('input data'!$C$21/(1-2*'input data'!$C$21))*(('input data'!$C$16-'input data'!$C$17)/('input data'!$C$5^2-'input data'!$C$6^2)))</f>
        <v>-0.14835128344917753</v>
      </c>
      <c r="I64" s="18">
        <f t="shared" si="3"/>
        <v>0.10865588977282538</v>
      </c>
      <c r="J64" s="18">
        <f t="shared" si="4"/>
        <v>0.13722602844449305</v>
      </c>
      <c r="K64" s="19">
        <f t="shared" si="5"/>
        <v>7.3764575465195492E-2</v>
      </c>
      <c r="L64" s="17">
        <f>(1/(2*'input data'!$C$22+'input data'!$C$23))*('input data'!$C$15/(2*B64))*(D64-'input data'!$C$17+('input data'!$C$22*(B64^2-'input data'!$C$6^2)/(('input data'!$C$22+'input data'!$C$23)*'input data'!$C$5^2+'input data'!$C$22*'input data'!$C$6^2))*('input data'!$C$16-'input data'!$C$17))</f>
        <v>1.176957408282773E-2</v>
      </c>
      <c r="M64" s="18">
        <f>-((1-2*'input data'!$C$21)/(1-'input data'!$C$21))*'input data'!$C$15/(2*'calculations vs radius'!B64^2)*(D64-'input data'!$C$17-(('input data'!$C$22+'input data'!$C$23)*B64^2+'input data'!$C$22*'input data'!$C$6^2)/(('input data'!$C$22+'input data'!$C$23)*'input data'!$C$5^2+'input data'!$C$22*'input data'!$C$6^2)*('input data'!$C$16-'input data'!$C$17))</f>
        <v>-6.3461436183247733E-2</v>
      </c>
      <c r="N64" s="18">
        <f>((1-2*'input data'!$C$21)/(1-'input data'!$C$21))*'input data'!$C$15/(2*'calculations vs radius'!B64^2)*(D64-'input data'!$C$17-2*B64*B64*LN('input data'!$C$5/B64)+(('input data'!$C$22+'input data'!$C$23)*B64^2-'input data'!$C$22*'input data'!$C$6^2)/(('input data'!$C$22+'input data'!$C$23)*'input data'!$C$5^2+'input data'!$C$22*'input data'!$C$6^2)*('input data'!$C$16-'input data'!$C$17))</f>
        <v>-3.48913315036678E-2</v>
      </c>
      <c r="O64" s="18">
        <f>-((1-2*'input data'!$C$21)/(1-'input data'!$C$21))*'input data'!$C$15*(LN('input data'!$C$5/B64)-'input data'!$C$23/(('input data'!$C$22+'input data'!$C$23)*'input data'!$C$5^2+'input data'!$C$22*'input data'!$C$6^2)*('input data'!$C$16-'input data'!$C$17)/2)</f>
        <v>-0.11835217387182388</v>
      </c>
      <c r="P64" s="18">
        <f t="shared" si="6"/>
        <v>0.15865442273112529</v>
      </c>
      <c r="Q64" s="18">
        <f t="shared" si="7"/>
        <v>0.18722452741070522</v>
      </c>
      <c r="R64" s="19">
        <f t="shared" si="8"/>
        <v>0.10376368504254914</v>
      </c>
      <c r="S64" s="10">
        <f>SQRT('input data'!$C$6^2+2*'input data'!$C$34*$E$2)</f>
        <v>16.866133917312617</v>
      </c>
      <c r="T64" s="12">
        <f t="shared" si="9"/>
        <v>0</v>
      </c>
      <c r="U64" s="12">
        <f t="shared" si="10"/>
        <v>1</v>
      </c>
      <c r="V64" s="14">
        <f t="shared" si="11"/>
        <v>21.938214134574693</v>
      </c>
      <c r="W64" s="12">
        <f>IF((('input data'!$C$5-S64)/$E$3)&gt;0,ERFC(('input data'!$C$5-S64)/$E$3),2-ERFC(-('input data'!$C$5-S64)/$E$3))</f>
        <v>0</v>
      </c>
      <c r="X64" s="12">
        <f>IF((('input data'!$C$5-S64)/$E$3)&gt;0,ERF(('input data'!$C$5-S64)/$E$3),-ERF(-('input data'!$C$5-S64)/$E$3))</f>
        <v>1</v>
      </c>
      <c r="Y64" s="14">
        <f>('input data'!$C$5^2-S64^2)*W64+($E$3^2)/2*X64-$E$3*('input data'!$C$5+S64)/SQRT(PI())*EXP(-((('input data'!$C$5-S64)/$E$3)^2))</f>
        <v>21.938214134574693</v>
      </c>
      <c r="Z64" s="12">
        <f>IF((('input data'!$C$6-S64)/$E$3)&gt;0,ERFC(('input data'!$C$6-S64)/$E$3),2-ERFC(-('input data'!$C$6-S64)/$E$3))</f>
        <v>1.9996558555262181</v>
      </c>
      <c r="AA64" s="12">
        <f>IF((('input data'!$C$6-S64)/$E$3)&gt;0,ERF(('input data'!$C$6-S64)/$E$3),-ERF(-('input data'!$C$6-S64)/$E$3))</f>
        <v>-0.99965585552621805</v>
      </c>
      <c r="AB64" s="14">
        <f>('input data'!$C$6^2-S64^2)*Z64+($E$3^2)/2*AA64-$E$3*('input data'!$C$6+S64)/SQRT(PI())*EXP(-((('input data'!$C$6-S64)/$E$3)^2))</f>
        <v>-590.85036397679983</v>
      </c>
      <c r="AC64" s="13">
        <f>'input data'!$C$37/2*T64</f>
        <v>0</v>
      </c>
      <c r="AD64" s="25">
        <f>((1+'input data'!$C$21)/(1-'input data'!$C$21)*'input data'!$C$33*'input data'!$C$37*0.5/(2*B64))*(V64-((B64^2-'input data'!$C$6^2)/('input data'!$C$5^2-'input data'!$C$6^2))*Y64-(('input data'!$C$5^2-B64^2)/('input data'!$C$5^2-'input data'!$C$6^2))*AB64)</f>
        <v>-1.8143401306214457E-3</v>
      </c>
      <c r="AE64" s="26">
        <f>-('input data'!$C$20*'input data'!$C$33*'input data'!$C$37/(1-'input data'!$C$21)/2/(2*B64^2))*(V64-AB64+(B64^2/(1-2*'input data'!$C$21)+'input data'!$C$6^2)*((Y64-AB64)/('input data'!$C$5^2-'input data'!$C$6^2)))</f>
        <v>1.340210636284294E-2</v>
      </c>
      <c r="AF64" s="26">
        <f>('input data'!$C$20*'input data'!$C$33*'input data'!$C$37/(1-'input data'!$C$21)/2/(2*B64^2))*(V64-AB64-2*B64^2*T64-(B64^2/(1-2*'input data'!$C$21)-'input data'!$C$6^2)*((Y64-AB64)/('input data'!$C$5^2-'input data'!$C$6^2)))</f>
        <v>-1.2636120632543863E-2</v>
      </c>
      <c r="AG64" s="27">
        <f>-('input data'!$C$20*'input data'!$C$33*'input data'!$C$37/2/(1-'input data'!$C$21))*(T64+('input data'!$C$21/(1-2*'input data'!$C$21))*((Y64-AB64)/('input data'!$C$5^2-'input data'!$C$6^2)))</f>
        <v>2.2979571908972264E-4</v>
      </c>
      <c r="AH64" s="25">
        <f>((1+'input data'!$C$21)/(1-'input data'!$C$21)*'input data'!$C$33*'input data'!$C$37*0.5/(2*B64))*(V64-AB64+('input data'!$C$22*(B64^2-'input data'!$C$6^2)/(('input data'!$C$22+'input data'!$C$23)*'input data'!$C$5^2+'input data'!$C$22*'input data'!$C$6^2))*(Y64-AB64))</f>
        <v>-1.8445853210224278E-3</v>
      </c>
      <c r="AI64" s="31">
        <f>-('input data'!$C$20*'input data'!$C$33*'input data'!$C$37/(1-'input data'!$C$21)/2/(2*B64^2))*(V64-AB64-(('input data'!$C$22+'input data'!$C$23)*B64^2+'input data'!$C$22*'input data'!$C$6^2)/(('input data'!$C$22+'input data'!$C$23)*'input data'!$C$5^2+'input data'!$C$22*'input data'!$C$6^2)*(Y64-AB64))</f>
        <v>1.2865916171510759E-2</v>
      </c>
      <c r="AJ64" s="31">
        <f>('input data'!$C$20*'input data'!$C$33*'input data'!$C$37/(1-'input data'!$C$21)/2/(2*B64^2))*(V64-AB64-2*B64*B64*T64+(('input data'!$C$22+'input data'!$C$23)*B64^2-'input data'!$C$22*'input data'!$C$6^2)/(('input data'!$C$22+'input data'!$C$23)*'input data'!$C$5^2+'input data'!$C$22*'input data'!$C$6^2)*(Y64-AB64))</f>
        <v>-1.3172310459340869E-2</v>
      </c>
      <c r="AK64" s="32">
        <f>-('input data'!$C$20*'input data'!$C$33*'input data'!$C$37/2/(1-'input data'!$C$21))*(T64-'input data'!$C$23/(('input data'!$C$22+'input data'!$C$23)*'input data'!$C$5^2+'input data'!$C$22*'input data'!$C$6^2)*(Y64-AB64)/2)</f>
        <v>-9.1918286349033064E-5</v>
      </c>
    </row>
    <row r="65" spans="1:37">
      <c r="A65">
        <v>54</v>
      </c>
      <c r="B65" s="63">
        <f>$B$11+0.1/('input data'!$C$5-'input data'!$C$6)*A65^(LOG(('input data'!$C$5-'input data'!$C$6)^2/0.1,'calculations vs radius'!$A$111))</f>
        <v>115.80346107390845</v>
      </c>
      <c r="C65" s="11">
        <f>'input data'!$C$15*LN('input data'!$C$5/B65)</f>
        <v>0.21557972440731618</v>
      </c>
      <c r="D65" s="11">
        <f>(B65*B65)*LN('input data'!$C$5/B65)+(B65*B65)/2</f>
        <v>35616.266494875388</v>
      </c>
      <c r="E65" s="17">
        <f>(1/(2*'input data'!$C$22+'input data'!$C$23))*('input data'!$C$15/(2*B65))*(D65-((B65^2-'input data'!$C$6^2)/('input data'!$C$5^2-'input data'!$C$6^2))*'input data'!$C$16-(('input data'!$C$5^2-B65^2)/('input data'!$C$5^2-'input data'!$C$6^2))*'input data'!$C$17)</f>
        <v>9.2726399102585309E-3</v>
      </c>
      <c r="F65" s="18">
        <f>-((1-2*'input data'!$C$21)/(1-'input data'!$C$21))*'input data'!$C$15/(2*'calculations vs radius'!B65^2)*(D65-'input data'!$C$17+((B65^2)/(1-2*'input data'!$C$21)+'input data'!$C$6^2)*(('input data'!$C$16-'input data'!$C$17)/('input data'!$C$5^2-'input data'!$C$6^2)))</f>
        <v>-0.11159252954338544</v>
      </c>
      <c r="G65" s="18">
        <f>((1-2*'input data'!$C$21)/(1-'input data'!$C$21))*'input data'!$C$15/(2*'calculations vs radius'!B65^2)*(D65-'input data'!$C$17-2*B65*B65*LN('input data'!$C$5/B65)-((B65*B65)/(1-2*'input data'!$C$21)-'input data'!$C$6^2)*(('input data'!$C$16-'input data'!$C$17)/('input data'!$C$5^2-'input data'!$C$6^2)))</f>
        <v>-8.3022336064009689E-2</v>
      </c>
      <c r="H65" s="18">
        <f>-((1-2*'input data'!$C$21)/(1-'input data'!$C$21))*'input data'!$C$15*(LN('input data'!$C$5/B65)+('input data'!$C$21/(1-2*'input data'!$C$21))*(('input data'!$C$16-'input data'!$C$17)/('input data'!$C$5^2-'input data'!$C$6^2)))</f>
        <v>-0.14461634944514504</v>
      </c>
      <c r="I65" s="18">
        <f t="shared" si="3"/>
        <v>0.10398719486393074</v>
      </c>
      <c r="J65" s="18">
        <f t="shared" si="4"/>
        <v>0.13255738834330649</v>
      </c>
      <c r="K65" s="19">
        <f t="shared" si="5"/>
        <v>7.0963374962171144E-2</v>
      </c>
      <c r="L65" s="17">
        <f>(1/(2*'input data'!$C$22+'input data'!$C$23))*('input data'!$C$15/(2*B65))*(D65-'input data'!$C$17+('input data'!$C$22*(B65^2-'input data'!$C$6^2)/(('input data'!$C$22+'input data'!$C$23)*'input data'!$C$5^2+'input data'!$C$22*'input data'!$C$6^2))*('input data'!$C$16-'input data'!$C$17))</f>
        <v>1.2283438287575763E-2</v>
      </c>
      <c r="M65" s="18">
        <f>-((1-2*'input data'!$C$21)/(1-'input data'!$C$21))*'input data'!$C$15/(2*'calculations vs radius'!B65^2)*(D65-'input data'!$C$17-(('input data'!$C$22+'input data'!$C$23)*B65^2+'input data'!$C$22*'input data'!$C$6^2)/(('input data'!$C$22+'input data'!$C$23)*'input data'!$C$5^2+'input data'!$C$22*'input data'!$C$6^2)*('input data'!$C$16-'input data'!$C$17))</f>
        <v>-6.159399866782006E-2</v>
      </c>
      <c r="N65" s="18">
        <f>((1-2*'input data'!$C$21)/(1-'input data'!$C$21))*'input data'!$C$15/(2*'calculations vs radius'!B65^2)*(D65-'input data'!$C$17-2*B65*B65*LN('input data'!$C$5/B65)+(('input data'!$C$22+'input data'!$C$23)*B65^2-'input data'!$C$22*'input data'!$C$6^2)/(('input data'!$C$22+'input data'!$C$23)*'input data'!$C$5^2+'input data'!$C$22*'input data'!$C$6^2)*('input data'!$C$16-'input data'!$C$17))</f>
        <v>-3.302383501506298E-2</v>
      </c>
      <c r="O65" s="18">
        <f>-((1-2*'input data'!$C$21)/(1-'input data'!$C$21))*'input data'!$C$15*(LN('input data'!$C$5/B65)-'input data'!$C$23/(('input data'!$C$22+'input data'!$C$23)*'input data'!$C$5^2+'input data'!$C$22*'input data'!$C$6^2)*('input data'!$C$16-'input data'!$C$17)/2)</f>
        <v>-0.11461723986779139</v>
      </c>
      <c r="P65" s="18">
        <f t="shared" si="6"/>
        <v>0.15398572573949612</v>
      </c>
      <c r="Q65" s="18">
        <f t="shared" si="7"/>
        <v>0.1825558893922532</v>
      </c>
      <c r="R65" s="19">
        <f t="shared" si="8"/>
        <v>0.10096248453952479</v>
      </c>
      <c r="S65" s="10">
        <f>SQRT('input data'!$C$6^2+2*'input data'!$C$34*$E$2)</f>
        <v>16.866133917312617</v>
      </c>
      <c r="T65" s="12">
        <f t="shared" si="9"/>
        <v>0</v>
      </c>
      <c r="U65" s="12">
        <f t="shared" si="10"/>
        <v>1</v>
      </c>
      <c r="V65" s="14">
        <f t="shared" si="11"/>
        <v>21.938214134574693</v>
      </c>
      <c r="W65" s="12">
        <f>IF((('input data'!$C$5-S65)/$E$3)&gt;0,ERFC(('input data'!$C$5-S65)/$E$3),2-ERFC(-('input data'!$C$5-S65)/$E$3))</f>
        <v>0</v>
      </c>
      <c r="X65" s="12">
        <f>IF((('input data'!$C$5-S65)/$E$3)&gt;0,ERF(('input data'!$C$5-S65)/$E$3),-ERF(-('input data'!$C$5-S65)/$E$3))</f>
        <v>1</v>
      </c>
      <c r="Y65" s="14">
        <f>('input data'!$C$5^2-S65^2)*W65+($E$3^2)/2*X65-$E$3*('input data'!$C$5+S65)/SQRT(PI())*EXP(-((('input data'!$C$5-S65)/$E$3)^2))</f>
        <v>21.938214134574693</v>
      </c>
      <c r="Z65" s="12">
        <f>IF((('input data'!$C$6-S65)/$E$3)&gt;0,ERFC(('input data'!$C$6-S65)/$E$3),2-ERFC(-('input data'!$C$6-S65)/$E$3))</f>
        <v>1.9996558555262181</v>
      </c>
      <c r="AA65" s="12">
        <f>IF((('input data'!$C$6-S65)/$E$3)&gt;0,ERF(('input data'!$C$6-S65)/$E$3),-ERF(-('input data'!$C$6-S65)/$E$3))</f>
        <v>-0.99965585552621805</v>
      </c>
      <c r="AB65" s="14">
        <f>('input data'!$C$6^2-S65^2)*Z65+($E$3^2)/2*AA65-$E$3*('input data'!$C$6+S65)/SQRT(PI())*EXP(-((('input data'!$C$6-S65)/$E$3)^2))</f>
        <v>-590.85036397679983</v>
      </c>
      <c r="AC65" s="13">
        <f>'input data'!$C$37/2*T65</f>
        <v>0</v>
      </c>
      <c r="AD65" s="25">
        <f>((1+'input data'!$C$21)/(1-'input data'!$C$21)*'input data'!$C$33*'input data'!$C$37*0.5/(2*B65))*(V65-((B65^2-'input data'!$C$6^2)/('input data'!$C$5^2-'input data'!$C$6^2))*Y65-(('input data'!$C$5^2-B65^2)/('input data'!$C$5^2-'input data'!$C$6^2))*AB65)</f>
        <v>-1.6967154026453289E-3</v>
      </c>
      <c r="AE65" s="26">
        <f>-('input data'!$C$20*'input data'!$C$33*'input data'!$C$37/(1-'input data'!$C$21)/2/(2*B65^2))*(V65-AB65+(B65^2/(1-2*'input data'!$C$21)+'input data'!$C$6^2)*((Y65-AB65)/('input data'!$C$5^2-'input data'!$C$6^2)))</f>
        <v>1.1806714071881198E-2</v>
      </c>
      <c r="AF65" s="26">
        <f>('input data'!$C$20*'input data'!$C$33*'input data'!$C$37/(1-'input data'!$C$21)/2/(2*B65^2))*(V65-AB65-2*B65^2*T65-(B65^2/(1-2*'input data'!$C$21)-'input data'!$C$6^2)*((Y65-AB65)/('input data'!$C$5^2-'input data'!$C$6^2)))</f>
        <v>-1.1040728341582123E-2</v>
      </c>
      <c r="AG65" s="27">
        <f>-('input data'!$C$20*'input data'!$C$33*'input data'!$C$37/2/(1-'input data'!$C$21))*(T65+('input data'!$C$21/(1-2*'input data'!$C$21))*((Y65-AB65)/('input data'!$C$5^2-'input data'!$C$6^2)))</f>
        <v>2.2979571908972264E-4</v>
      </c>
      <c r="AH65" s="25">
        <f>((1+'input data'!$C$21)/(1-'input data'!$C$21)*'input data'!$C$33*'input data'!$C$37*0.5/(2*B65))*(V65-AB65+('input data'!$C$22*(B65^2-'input data'!$C$6^2)/(('input data'!$C$22+'input data'!$C$23)*'input data'!$C$5^2+'input data'!$C$22*'input data'!$C$6^2))*(Y65-AB65))</f>
        <v>-1.729003561166755E-3</v>
      </c>
      <c r="AI65" s="31">
        <f>-('input data'!$C$20*'input data'!$C$33*'input data'!$C$37/(1-'input data'!$C$21)/2/(2*B65^2))*(V65-AB65-(('input data'!$C$22+'input data'!$C$23)*B65^2+'input data'!$C$22*'input data'!$C$6^2)/(('input data'!$C$22+'input data'!$C$23)*'input data'!$C$5^2+'input data'!$C$22*'input data'!$C$6^2)*(Y65-AB65))</f>
        <v>1.1270523902884508E-2</v>
      </c>
      <c r="AJ65" s="31">
        <f>('input data'!$C$20*'input data'!$C$33*'input data'!$C$37/(1-'input data'!$C$21)/2/(2*B65^2))*(V65-AB65-2*B65*B65*T65+(('input data'!$C$22+'input data'!$C$23)*B65^2-'input data'!$C$22*'input data'!$C$6^2)/(('input data'!$C$22+'input data'!$C$23)*'input data'!$C$5^2+'input data'!$C$22*'input data'!$C$6^2)*(Y65-AB65))</f>
        <v>-1.157691819071462E-2</v>
      </c>
      <c r="AK65" s="32">
        <f>-('input data'!$C$20*'input data'!$C$33*'input data'!$C$37/2/(1-'input data'!$C$21))*(T65-'input data'!$C$23/(('input data'!$C$22+'input data'!$C$23)*'input data'!$C$5^2+'input data'!$C$22*'input data'!$C$6^2)*(Y65-AB65)/2)</f>
        <v>-9.1918286349033064E-5</v>
      </c>
    </row>
    <row r="66" spans="1:37">
      <c r="A66">
        <v>55</v>
      </c>
      <c r="B66" s="63">
        <f>$B$11+0.1/('input data'!$C$5-'input data'!$C$6)*A66^(LOG(('input data'!$C$5-'input data'!$C$6)^2/0.1,'calculations vs radius'!$A$111))</f>
        <v>123.4778670971688</v>
      </c>
      <c r="C66" s="11">
        <f>'input data'!$C$15*LN('input data'!$C$5/B66)</f>
        <v>0.20916316633845561</v>
      </c>
      <c r="D66" s="11">
        <f>(B66*B66)*LN('input data'!$C$5/B66)+(B66*B66)/2</f>
        <v>39514.987870064331</v>
      </c>
      <c r="E66" s="17">
        <f>(1/(2*'input data'!$C$22+'input data'!$C$23))*('input data'!$C$15/(2*B66))*(D66-((B66^2-'input data'!$C$6^2)/('input data'!$C$5^2-'input data'!$C$6^2))*'input data'!$C$16-(('input data'!$C$5^2-B66^2)/('input data'!$C$5^2-'input data'!$C$6^2))*'input data'!$C$17)</f>
        <v>9.5928664754665015E-3</v>
      </c>
      <c r="F66" s="18">
        <f>-((1-2*'input data'!$C$21)/(1-'input data'!$C$21))*'input data'!$C$15/(2*'calculations vs radius'!B66^2)*(D66-'input data'!$C$17+((B66^2)/(1-2*'input data'!$C$21)+'input data'!$C$6^2)*(('input data'!$C$16-'input data'!$C$17)/('input data'!$C$5^2-'input data'!$C$6^2)))</f>
        <v>-0.10975925087144524</v>
      </c>
      <c r="G66" s="18">
        <f>((1-2*'input data'!$C$21)/(1-'input data'!$C$21))*'input data'!$C$15/(2*'calculations vs radius'!B66^2)*(D66-'input data'!$C$17-2*B66*B66*LN('input data'!$C$5/B66)-((B66*B66)/(1-2*'input data'!$C$21)-'input data'!$C$6^2)*(('input data'!$C$16-'input data'!$C$17)/('input data'!$C$5^2-'input data'!$C$6^2)))</f>
        <v>-8.1189010125172448E-2</v>
      </c>
      <c r="H66" s="18">
        <f>-((1-2*'input data'!$C$21)/(1-'input data'!$C$21))*'input data'!$C$15*(LN('input data'!$C$5/B66)+('input data'!$C$21/(1-2*'input data'!$C$21))*(('input data'!$C$16-'input data'!$C$17)/('input data'!$C$5^2-'input data'!$C$6^2)))</f>
        <v>-0.14094974483436756</v>
      </c>
      <c r="I66" s="18">
        <f t="shared" si="3"/>
        <v>9.940391546701037E-2</v>
      </c>
      <c r="J66" s="18">
        <f t="shared" si="4"/>
        <v>0.12797415621328317</v>
      </c>
      <c r="K66" s="19">
        <f t="shared" si="5"/>
        <v>6.8213421504088045E-2</v>
      </c>
      <c r="L66" s="17">
        <f>(1/(2*'input data'!$C$22+'input data'!$C$23))*('input data'!$C$15/(2*B66))*(D66-'input data'!$C$17+('input data'!$C$22*(B66^2-'input data'!$C$6^2)/(('input data'!$C$22+'input data'!$C$23)*'input data'!$C$5^2+'input data'!$C$22*'input data'!$C$6^2))*('input data'!$C$16-'input data'!$C$17))</f>
        <v>1.2803193626590905E-2</v>
      </c>
      <c r="M66" s="18">
        <f>-((1-2*'input data'!$C$21)/(1-'input data'!$C$21))*'input data'!$C$15/(2*'calculations vs radius'!B66^2)*(D66-'input data'!$C$17-(('input data'!$C$22+'input data'!$C$23)*B66^2+'input data'!$C$22*'input data'!$C$6^2)/(('input data'!$C$22+'input data'!$C$23)*'input data'!$C$5^2+'input data'!$C$22*'input data'!$C$6^2)*('input data'!$C$16-'input data'!$C$17))</f>
        <v>-5.9760721792057839E-2</v>
      </c>
      <c r="N66" s="18">
        <f>((1-2*'input data'!$C$21)/(1-'input data'!$C$21))*'input data'!$C$15/(2*'calculations vs radius'!B66^2)*(D66-'input data'!$C$17-2*B66*B66*LN('input data'!$C$5/B66)+(('input data'!$C$22+'input data'!$C$23)*B66^2-'input data'!$C$22*'input data'!$C$6^2)/(('input data'!$C$22+'input data'!$C$23)*'input data'!$C$5^2+'input data'!$C$22*'input data'!$C$6^2)*('input data'!$C$16-'input data'!$C$17))</f>
        <v>-3.1190507280047745E-2</v>
      </c>
      <c r="O66" s="18">
        <f>-((1-2*'input data'!$C$21)/(1-'input data'!$C$21))*'input data'!$C$15*(LN('input data'!$C$5/B66)-'input data'!$C$23/(('input data'!$C$22+'input data'!$C$23)*'input data'!$C$5^2+'input data'!$C$22*'input data'!$C$6^2)*('input data'!$C$16-'input data'!$C$17)/2)</f>
        <v>-0.11095063525701393</v>
      </c>
      <c r="P66" s="18">
        <f t="shared" si="6"/>
        <v>0.14940244454639778</v>
      </c>
      <c r="Q66" s="18">
        <f t="shared" si="7"/>
        <v>0.17797265905840787</v>
      </c>
      <c r="R66" s="19">
        <f t="shared" si="8"/>
        <v>9.8212531081441679E-2</v>
      </c>
      <c r="S66" s="10">
        <f>SQRT('input data'!$C$6^2+2*'input data'!$C$34*$E$2)</f>
        <v>16.866133917312617</v>
      </c>
      <c r="T66" s="12">
        <f t="shared" si="9"/>
        <v>0</v>
      </c>
      <c r="U66" s="12">
        <f t="shared" si="10"/>
        <v>1</v>
      </c>
      <c r="V66" s="14">
        <f t="shared" si="11"/>
        <v>21.938214134574693</v>
      </c>
      <c r="W66" s="12">
        <f>IF((('input data'!$C$5-S66)/$E$3)&gt;0,ERFC(('input data'!$C$5-S66)/$E$3),2-ERFC(-('input data'!$C$5-S66)/$E$3))</f>
        <v>0</v>
      </c>
      <c r="X66" s="12">
        <f>IF((('input data'!$C$5-S66)/$E$3)&gt;0,ERF(('input data'!$C$5-S66)/$E$3),-ERF(-('input data'!$C$5-S66)/$E$3))</f>
        <v>1</v>
      </c>
      <c r="Y66" s="14">
        <f>('input data'!$C$5^2-S66^2)*W66+($E$3^2)/2*X66-$E$3*('input data'!$C$5+S66)/SQRT(PI())*EXP(-((('input data'!$C$5-S66)/$E$3)^2))</f>
        <v>21.938214134574693</v>
      </c>
      <c r="Z66" s="12">
        <f>IF((('input data'!$C$6-S66)/$E$3)&gt;0,ERFC(('input data'!$C$6-S66)/$E$3),2-ERFC(-('input data'!$C$6-S66)/$E$3))</f>
        <v>1.9996558555262181</v>
      </c>
      <c r="AA66" s="12">
        <f>IF((('input data'!$C$6-S66)/$E$3)&gt;0,ERF(('input data'!$C$6-S66)/$E$3),-ERF(-('input data'!$C$6-S66)/$E$3))</f>
        <v>-0.99965585552621805</v>
      </c>
      <c r="AB66" s="14">
        <f>('input data'!$C$6^2-S66^2)*Z66+($E$3^2)/2*AA66-$E$3*('input data'!$C$6+S66)/SQRT(PI())*EXP(-((('input data'!$C$6-S66)/$E$3)^2))</f>
        <v>-590.85036397679983</v>
      </c>
      <c r="AC66" s="13">
        <f>'input data'!$C$37/2*T66</f>
        <v>0</v>
      </c>
      <c r="AD66" s="25">
        <f>((1+'input data'!$C$21)/(1-'input data'!$C$21)*'input data'!$C$33*'input data'!$C$37*0.5/(2*B66))*(V66-((B66^2-'input data'!$C$6^2)/('input data'!$C$5^2-'input data'!$C$6^2))*Y66-(('input data'!$C$5^2-B66^2)/('input data'!$C$5^2-'input data'!$C$6^2))*AB66)</f>
        <v>-1.5882991958110295E-3</v>
      </c>
      <c r="AE66" s="26">
        <f>-('input data'!$C$20*'input data'!$C$33*'input data'!$C$37/(1-'input data'!$C$21)/2/(2*B66^2))*(V66-AB66+(B66^2/(1-2*'input data'!$C$21)+'input data'!$C$6^2)*((Y66-AB66)/('input data'!$C$5^2-'input data'!$C$6^2)))</f>
        <v>1.0430826522875695E-2</v>
      </c>
      <c r="AF66" s="26">
        <f>('input data'!$C$20*'input data'!$C$33*'input data'!$C$37/(1-'input data'!$C$21)/2/(2*B66^2))*(V66-AB66-2*B66^2*T66-(B66^2/(1-2*'input data'!$C$21)-'input data'!$C$6^2)*((Y66-AB66)/('input data'!$C$5^2-'input data'!$C$6^2)))</f>
        <v>-9.6648407925766198E-3</v>
      </c>
      <c r="AG66" s="27">
        <f>-('input data'!$C$20*'input data'!$C$33*'input data'!$C$37/2/(1-'input data'!$C$21))*(T66+('input data'!$C$21/(1-2*'input data'!$C$21))*((Y66-AB66)/('input data'!$C$5^2-'input data'!$C$6^2)))</f>
        <v>2.2979571908972264E-4</v>
      </c>
      <c r="AH66" s="25">
        <f>((1+'input data'!$C$21)/(1-'input data'!$C$21)*'input data'!$C$33*'input data'!$C$37*0.5/(2*B66))*(V66-AB66+('input data'!$C$22*(B66^2-'input data'!$C$6^2)/(('input data'!$C$22+'input data'!$C$23)*'input data'!$C$5^2+'input data'!$C$22*'input data'!$C$6^2))*(Y66-AB66))</f>
        <v>-1.6227271245431772E-3</v>
      </c>
      <c r="AI66" s="31">
        <f>-('input data'!$C$20*'input data'!$C$33*'input data'!$C$37/(1-'input data'!$C$21)/2/(2*B66^2))*(V66-AB66-(('input data'!$C$22+'input data'!$C$23)*B66^2+'input data'!$C$22*'input data'!$C$6^2)/(('input data'!$C$22+'input data'!$C$23)*'input data'!$C$5^2+'input data'!$C$22*'input data'!$C$6^2)*(Y66-AB66))</f>
        <v>9.8946363731414327E-3</v>
      </c>
      <c r="AJ66" s="31">
        <f>('input data'!$C$20*'input data'!$C$33*'input data'!$C$37/(1-'input data'!$C$21)/2/(2*B66^2))*(V66-AB66-2*B66*B66*T66+(('input data'!$C$22+'input data'!$C$23)*B66^2-'input data'!$C$22*'input data'!$C$6^2)/(('input data'!$C$22+'input data'!$C$23)*'input data'!$C$5^2+'input data'!$C$22*'input data'!$C$6^2)*(Y66-AB66))</f>
        <v>-1.0201030660971543E-2</v>
      </c>
      <c r="AK66" s="32">
        <f>-('input data'!$C$20*'input data'!$C$33*'input data'!$C$37/2/(1-'input data'!$C$21))*(T66-'input data'!$C$23/(('input data'!$C$22+'input data'!$C$23)*'input data'!$C$5^2+'input data'!$C$22*'input data'!$C$6^2)*(Y66-AB66)/2)</f>
        <v>-9.1918286349033064E-5</v>
      </c>
    </row>
    <row r="67" spans="1:37">
      <c r="A67">
        <v>56</v>
      </c>
      <c r="B67" s="63">
        <f>$B$11+0.1/('input data'!$C$5-'input data'!$C$6)*A67^(LOG(('input data'!$C$5-'input data'!$C$6)^2/0.1,'calculations vs radius'!$A$111))</f>
        <v>131.50914799254454</v>
      </c>
      <c r="C67" s="11">
        <f>'input data'!$C$15*LN('input data'!$C$5/B67)</f>
        <v>0.20286190323805686</v>
      </c>
      <c r="D67" s="11">
        <f>(B67*B67)*LN('input data'!$C$5/B67)+(B67*B67)/2</f>
        <v>43732.631089733695</v>
      </c>
      <c r="E67" s="17">
        <f>(1/(2*'input data'!$C$22+'input data'!$C$23))*('input data'!$C$15/(2*B67))*(D67-((B67^2-'input data'!$C$6^2)/('input data'!$C$5^2-'input data'!$C$6^2))*'input data'!$C$16-(('input data'!$C$5^2-B67^2)/('input data'!$C$5^2-'input data'!$C$6^2))*'input data'!$C$17)</f>
        <v>9.9090186863634369E-3</v>
      </c>
      <c r="F67" s="18">
        <f>-((1-2*'input data'!$C$21)/(1-'input data'!$C$21))*'input data'!$C$15/(2*'calculations vs radius'!B67^2)*(D67-'input data'!$C$17+((B67^2)/(1-2*'input data'!$C$21)+'input data'!$C$6^2)*(('input data'!$C$16-'input data'!$C$17)/('input data'!$C$5^2-'input data'!$C$6^2)))</f>
        <v>-0.10795891042216531</v>
      </c>
      <c r="G67" s="18">
        <f>((1-2*'input data'!$C$21)/(1-'input data'!$C$21))*'input data'!$C$15/(2*'calculations vs radius'!B67^2)*(D67-'input data'!$C$17-2*B67*B67*LN('input data'!$C$5/B67)-((B67*B67)/(1-2*'input data'!$C$21)-'input data'!$C$6^2)*(('input data'!$C$16-'input data'!$C$17)/('input data'!$C$5^2-'input data'!$C$6^2)))</f>
        <v>-7.9388628802795944E-2</v>
      </c>
      <c r="H67" s="18">
        <f>-((1-2*'input data'!$C$21)/(1-'input data'!$C$21))*'input data'!$C$15*(LN('input data'!$C$5/B67)+('input data'!$C$21/(1-2*'input data'!$C$21))*(('input data'!$C$16-'input data'!$C$17)/('input data'!$C$5^2-'input data'!$C$6^2)))</f>
        <v>-0.13734902306271113</v>
      </c>
      <c r="I67" s="18">
        <f t="shared" si="3"/>
        <v>9.4902992815891554E-2</v>
      </c>
      <c r="J67" s="18">
        <f t="shared" si="4"/>
        <v>0.12347327443526092</v>
      </c>
      <c r="K67" s="19">
        <f t="shared" si="5"/>
        <v>6.5512880175345733E-2</v>
      </c>
      <c r="L67" s="17">
        <f>(1/(2*'input data'!$C$22+'input data'!$C$23))*('input data'!$C$15/(2*B67))*(D67-'input data'!$C$17+('input data'!$C$22*(B67^2-'input data'!$C$6^2)/(('input data'!$C$22+'input data'!$C$23)*'input data'!$C$5^2+'input data'!$C$22*'input data'!$C$6^2))*('input data'!$C$16-'input data'!$C$17))</f>
        <v>1.3328153071619067E-2</v>
      </c>
      <c r="M67" s="18">
        <f>-((1-2*'input data'!$C$21)/(1-'input data'!$C$21))*'input data'!$C$15/(2*'calculations vs radius'!B67^2)*(D67-'input data'!$C$17-(('input data'!$C$22+'input data'!$C$23)*B67^2+'input data'!$C$22*'input data'!$C$6^2)/(('input data'!$C$22+'input data'!$C$23)*'input data'!$C$5^2+'input data'!$C$22*'input data'!$C$6^2)*('input data'!$C$16-'input data'!$C$17))</f>
        <v>-5.7960382895986623E-2</v>
      </c>
      <c r="N67" s="18">
        <f>((1-2*'input data'!$C$21)/(1-'input data'!$C$21))*'input data'!$C$15/(2*'calculations vs radius'!B67^2)*(D67-'input data'!$C$17-2*B67*B67*LN('input data'!$C$5/B67)+(('input data'!$C$22+'input data'!$C$23)*B67^2-'input data'!$C$22*'input data'!$C$6^2)/(('input data'!$C$22+'input data'!$C$23)*'input data'!$C$5^2+'input data'!$C$22*'input data'!$C$6^2)*('input data'!$C$16-'input data'!$C$17))</f>
        <v>-2.9390124404462512E-2</v>
      </c>
      <c r="O67" s="18">
        <f>-((1-2*'input data'!$C$21)/(1-'input data'!$C$21))*'input data'!$C$15*(LN('input data'!$C$5/B67)-'input data'!$C$23/(('input data'!$C$22+'input data'!$C$23)*'input data'!$C$5^2+'input data'!$C$22*'input data'!$C$6^2)*('input data'!$C$16-'input data'!$C$17)/2)</f>
        <v>-0.1073499134853575</v>
      </c>
      <c r="P67" s="18">
        <f t="shared" si="6"/>
        <v>0.14490152034207024</v>
      </c>
      <c r="Q67" s="18">
        <f t="shared" si="7"/>
        <v>0.17347177883359435</v>
      </c>
      <c r="R67" s="19">
        <f t="shared" si="8"/>
        <v>9.5511989752699367E-2</v>
      </c>
      <c r="S67" s="10">
        <f>SQRT('input data'!$C$6^2+2*'input data'!$C$34*$E$2)</f>
        <v>16.866133917312617</v>
      </c>
      <c r="T67" s="12">
        <f t="shared" si="9"/>
        <v>0</v>
      </c>
      <c r="U67" s="12">
        <f t="shared" si="10"/>
        <v>1</v>
      </c>
      <c r="V67" s="14">
        <f t="shared" si="11"/>
        <v>21.938214134574693</v>
      </c>
      <c r="W67" s="12">
        <f>IF((('input data'!$C$5-S67)/$E$3)&gt;0,ERFC(('input data'!$C$5-S67)/$E$3),2-ERFC(-('input data'!$C$5-S67)/$E$3))</f>
        <v>0</v>
      </c>
      <c r="X67" s="12">
        <f>IF((('input data'!$C$5-S67)/$E$3)&gt;0,ERF(('input data'!$C$5-S67)/$E$3),-ERF(-('input data'!$C$5-S67)/$E$3))</f>
        <v>1</v>
      </c>
      <c r="Y67" s="14">
        <f>('input data'!$C$5^2-S67^2)*W67+($E$3^2)/2*X67-$E$3*('input data'!$C$5+S67)/SQRT(PI())*EXP(-((('input data'!$C$5-S67)/$E$3)^2))</f>
        <v>21.938214134574693</v>
      </c>
      <c r="Z67" s="12">
        <f>IF((('input data'!$C$6-S67)/$E$3)&gt;0,ERFC(('input data'!$C$6-S67)/$E$3),2-ERFC(-('input data'!$C$6-S67)/$E$3))</f>
        <v>1.9996558555262181</v>
      </c>
      <c r="AA67" s="12">
        <f>IF((('input data'!$C$6-S67)/$E$3)&gt;0,ERF(('input data'!$C$6-S67)/$E$3),-ERF(-('input data'!$C$6-S67)/$E$3))</f>
        <v>-0.99965585552621805</v>
      </c>
      <c r="AB67" s="14">
        <f>('input data'!$C$6^2-S67^2)*Z67+($E$3^2)/2*AA67-$E$3*('input data'!$C$6+S67)/SQRT(PI())*EXP(-((('input data'!$C$6-S67)/$E$3)^2))</f>
        <v>-590.85036397679983</v>
      </c>
      <c r="AC67" s="13">
        <f>'input data'!$C$37/2*T67</f>
        <v>0</v>
      </c>
      <c r="AD67" s="25">
        <f>((1+'input data'!$C$21)/(1-'input data'!$C$21)*'input data'!$C$33*'input data'!$C$37*0.5/(2*B67))*(V67-((B67^2-'input data'!$C$6^2)/('input data'!$C$5^2-'input data'!$C$6^2))*Y67-(('input data'!$C$5^2-B67^2)/('input data'!$C$5^2-'input data'!$C$6^2))*AB67)</f>
        <v>-1.4882002761058308E-3</v>
      </c>
      <c r="AE67" s="26">
        <f>-('input data'!$C$20*'input data'!$C$33*'input data'!$C$37/(1-'input data'!$C$21)/2/(2*B67^2))*(V67-AB67+(B67^2/(1-2*'input data'!$C$21)+'input data'!$C$6^2)*((Y67-AB67)/('input data'!$C$5^2-'input data'!$C$6^2)))</f>
        <v>9.2410554949643713E-3</v>
      </c>
      <c r="AF67" s="26">
        <f>('input data'!$C$20*'input data'!$C$33*'input data'!$C$37/(1-'input data'!$C$21)/2/(2*B67^2))*(V67-AB67-2*B67^2*T67-(B67^2/(1-2*'input data'!$C$21)-'input data'!$C$6^2)*((Y67-AB67)/('input data'!$C$5^2-'input data'!$C$6^2)))</f>
        <v>-8.4750697646652964E-3</v>
      </c>
      <c r="AG67" s="27">
        <f>-('input data'!$C$20*'input data'!$C$33*'input data'!$C$37/2/(1-'input data'!$C$21))*(T67+('input data'!$C$21/(1-2*'input data'!$C$21))*((Y67-AB67)/('input data'!$C$5^2-'input data'!$C$6^2)))</f>
        <v>2.2979571908972264E-4</v>
      </c>
      <c r="AH67" s="25">
        <f>((1+'input data'!$C$21)/(1-'input data'!$C$21)*'input data'!$C$33*'input data'!$C$37*0.5/(2*B67))*(V67-AB67+('input data'!$C$22*(B67^2-'input data'!$C$6^2)/(('input data'!$C$22+'input data'!$C$23)*'input data'!$C$5^2+'input data'!$C$22*'input data'!$C$6^2))*(Y67-AB67))</f>
        <v>-1.5248674783565383E-3</v>
      </c>
      <c r="AI67" s="31">
        <f>-('input data'!$C$20*'input data'!$C$33*'input data'!$C$37/(1-'input data'!$C$21)/2/(2*B67^2))*(V67-AB67-(('input data'!$C$22+'input data'!$C$23)*B67^2+'input data'!$C$22*'input data'!$C$6^2)/(('input data'!$C$22+'input data'!$C$23)*'input data'!$C$5^2+'input data'!$C$22*'input data'!$C$6^2)*(Y67-AB67))</f>
        <v>8.7048653618869015E-3</v>
      </c>
      <c r="AJ67" s="31">
        <f>('input data'!$C$20*'input data'!$C$33*'input data'!$C$37/(1-'input data'!$C$21)/2/(2*B67^2))*(V67-AB67-2*B67*B67*T67+(('input data'!$C$22+'input data'!$C$23)*B67^2-'input data'!$C$22*'input data'!$C$6^2)/(('input data'!$C$22+'input data'!$C$23)*'input data'!$C$5^2+'input data'!$C$22*'input data'!$C$6^2)*(Y67-AB67))</f>
        <v>-9.0112596497170117E-3</v>
      </c>
      <c r="AK67" s="32">
        <f>-('input data'!$C$20*'input data'!$C$33*'input data'!$C$37/2/(1-'input data'!$C$21))*(T67-'input data'!$C$23/(('input data'!$C$22+'input data'!$C$23)*'input data'!$C$5^2+'input data'!$C$22*'input data'!$C$6^2)*(Y67-AB67)/2)</f>
        <v>-9.1918286349033064E-5</v>
      </c>
    </row>
    <row r="68" spans="1:37">
      <c r="A68">
        <v>57</v>
      </c>
      <c r="B68" s="63">
        <f>$B$11+0.1/('input data'!$C$5-'input data'!$C$6)*A68^(LOG(('input data'!$C$5-'input data'!$C$6)^2/0.1,'calculations vs radius'!$A$111))</f>
        <v>139.90708026358752</v>
      </c>
      <c r="C68" s="11">
        <f>'input data'!$C$15*LN('input data'!$C$5/B68)</f>
        <v>0.1966718783860448</v>
      </c>
      <c r="D68" s="11">
        <f>(B68*B68)*LN('input data'!$C$5/B68)+(B68*B68)/2</f>
        <v>48284.666935567235</v>
      </c>
      <c r="E68" s="17">
        <f>(1/(2*'input data'!$C$22+'input data'!$C$23))*('input data'!$C$15/(2*B68))*(D68-((B68^2-'input data'!$C$6^2)/('input data'!$C$5^2-'input data'!$C$6^2))*'input data'!$C$16-(('input data'!$C$5^2-B68^2)/('input data'!$C$5^2-'input data'!$C$6^2))*'input data'!$C$17)</f>
        <v>1.0220125958195289E-2</v>
      </c>
      <c r="F68" s="18">
        <f>-((1-2*'input data'!$C$21)/(1-'input data'!$C$21))*'input data'!$C$15/(2*'calculations vs radius'!B68^2)*(D68-'input data'!$C$17+((B68^2)/(1-2*'input data'!$C$21)+'input data'!$C$6^2)*(('input data'!$C$16-'input data'!$C$17)/('input data'!$C$5^2-'input data'!$C$6^2)))</f>
        <v>-0.10619034961089653</v>
      </c>
      <c r="G68" s="18">
        <f>((1-2*'input data'!$C$21)/(1-'input data'!$C$21))*'input data'!$C$15/(2*'calculations vs radius'!B68^2)*(D68-'input data'!$C$17-2*B68*B68*LN('input data'!$C$5/B68)-((B68*B68)/(1-2*'input data'!$C$21)-'input data'!$C$6^2)*(('input data'!$C$16-'input data'!$C$17)/('input data'!$C$5^2-'input data'!$C$6^2)))</f>
        <v>-7.76200325557721E-2</v>
      </c>
      <c r="H68" s="18">
        <f>-((1-2*'input data'!$C$21)/(1-'input data'!$C$21))*'input data'!$C$15*(LN('input data'!$C$5/B68)+('input data'!$C$21/(1-2*'input data'!$C$21))*(('input data'!$C$16-'input data'!$C$17)/('input data'!$C$5^2-'input data'!$C$6^2)))</f>
        <v>-0.13381186600441852</v>
      </c>
      <c r="I68" s="18">
        <f t="shared" si="3"/>
        <v>9.0481528775148271E-2</v>
      </c>
      <c r="J68" s="18">
        <f t="shared" si="4"/>
        <v>0.1190518458302727</v>
      </c>
      <c r="K68" s="19">
        <f t="shared" si="5"/>
        <v>6.2860012381626279E-2</v>
      </c>
      <c r="L68" s="17">
        <f>(1/(2*'input data'!$C$22+'input data'!$C$23))*('input data'!$C$15/(2*B68))*(D68-'input data'!$C$17+('input data'!$C$22*(B68^2-'input data'!$C$6^2)/(('input data'!$C$22+'input data'!$C$23)*'input data'!$C$5^2+'input data'!$C$22*'input data'!$C$6^2))*('input data'!$C$16-'input data'!$C$17))</f>
        <v>1.3857600220485804E-2</v>
      </c>
      <c r="M68" s="18">
        <f>-((1-2*'input data'!$C$21)/(1-'input data'!$C$21))*'input data'!$C$15/(2*'calculations vs radius'!B68^2)*(D68-'input data'!$C$17-(('input data'!$C$22+'input data'!$C$23)*B68^2+'input data'!$C$22*'input data'!$C$6^2)/(('input data'!$C$22+'input data'!$C$23)*'input data'!$C$5^2+'input data'!$C$22*'input data'!$C$6^2)*('input data'!$C$16-'input data'!$C$17))</f>
        <v>-5.6191823431303467E-2</v>
      </c>
      <c r="N68" s="18">
        <f>((1-2*'input data'!$C$21)/(1-'input data'!$C$21))*'input data'!$C$15/(2*'calculations vs radius'!B68^2)*(D68-'input data'!$C$17-2*B68*B68*LN('input data'!$C$5/B68)+(('input data'!$C$22+'input data'!$C$23)*B68^2-'input data'!$C$22*'input data'!$C$6^2)/(('input data'!$C$22+'input data'!$C$23)*'input data'!$C$5^2+'input data'!$C$22*'input data'!$C$6^2)*('input data'!$C$16-'input data'!$C$17))</f>
        <v>-2.7621526810853069E-2</v>
      </c>
      <c r="O68" s="18">
        <f>-((1-2*'input data'!$C$21)/(1-'input data'!$C$21))*'input data'!$C$15*(LN('input data'!$C$5/B68)-'input data'!$C$23/(('input data'!$C$22+'input data'!$C$23)*'input data'!$C$5^2+'input data'!$C$22*'input data'!$C$6^2)*('input data'!$C$16-'input data'!$C$17)/2)</f>
        <v>-0.1038127564270649</v>
      </c>
      <c r="P68" s="18">
        <f t="shared" si="6"/>
        <v>0.14048005495474133</v>
      </c>
      <c r="Q68" s="18">
        <f t="shared" si="7"/>
        <v>0.16905035157519174</v>
      </c>
      <c r="R68" s="19">
        <f t="shared" si="8"/>
        <v>9.2859121958979898E-2</v>
      </c>
      <c r="S68" s="10">
        <f>SQRT('input data'!$C$6^2+2*'input data'!$C$34*$E$2)</f>
        <v>16.866133917312617</v>
      </c>
      <c r="T68" s="12">
        <f t="shared" si="9"/>
        <v>0</v>
      </c>
      <c r="U68" s="12">
        <f t="shared" si="10"/>
        <v>1</v>
      </c>
      <c r="V68" s="14">
        <f t="shared" si="11"/>
        <v>21.938214134574693</v>
      </c>
      <c r="W68" s="12">
        <f>IF((('input data'!$C$5-S68)/$E$3)&gt;0,ERFC(('input data'!$C$5-S68)/$E$3),2-ERFC(-('input data'!$C$5-S68)/$E$3))</f>
        <v>0</v>
      </c>
      <c r="X68" s="12">
        <f>IF((('input data'!$C$5-S68)/$E$3)&gt;0,ERF(('input data'!$C$5-S68)/$E$3),-ERF(-('input data'!$C$5-S68)/$E$3))</f>
        <v>1</v>
      </c>
      <c r="Y68" s="14">
        <f>('input data'!$C$5^2-S68^2)*W68+($E$3^2)/2*X68-$E$3*('input data'!$C$5+S68)/SQRT(PI())*EXP(-((('input data'!$C$5-S68)/$E$3)^2))</f>
        <v>21.938214134574693</v>
      </c>
      <c r="Z68" s="12">
        <f>IF((('input data'!$C$6-S68)/$E$3)&gt;0,ERFC(('input data'!$C$6-S68)/$E$3),2-ERFC(-('input data'!$C$6-S68)/$E$3))</f>
        <v>1.9996558555262181</v>
      </c>
      <c r="AA68" s="12">
        <f>IF((('input data'!$C$6-S68)/$E$3)&gt;0,ERF(('input data'!$C$6-S68)/$E$3),-ERF(-('input data'!$C$6-S68)/$E$3))</f>
        <v>-0.99965585552621805</v>
      </c>
      <c r="AB68" s="14">
        <f>('input data'!$C$6^2-S68^2)*Z68+($E$3^2)/2*AA68-$E$3*('input data'!$C$6+S68)/SQRT(PI())*EXP(-((('input data'!$C$6-S68)/$E$3)^2))</f>
        <v>-590.85036397679983</v>
      </c>
      <c r="AC68" s="13">
        <f>'input data'!$C$37/2*T68</f>
        <v>0</v>
      </c>
      <c r="AD68" s="25">
        <f>((1+'input data'!$C$21)/(1-'input data'!$C$21)*'input data'!$C$33*'input data'!$C$37*0.5/(2*B68))*(V68-((B68^2-'input data'!$C$6^2)/('input data'!$C$5^2-'input data'!$C$6^2))*Y68-(('input data'!$C$5^2-B68^2)/('input data'!$C$5^2-'input data'!$C$6^2))*AB68)</f>
        <v>-1.3956263404449867E-3</v>
      </c>
      <c r="AE68" s="26">
        <f>-('input data'!$C$20*'input data'!$C$33*'input data'!$C$37/(1-'input data'!$C$21)/2/(2*B68^2))*(V68-AB68+(B68^2/(1-2*'input data'!$C$21)+'input data'!$C$6^2)*((Y68-AB68)/('input data'!$C$5^2-'input data'!$C$6^2)))</f>
        <v>8.2095595175746897E-3</v>
      </c>
      <c r="AF68" s="26">
        <f>('input data'!$C$20*'input data'!$C$33*'input data'!$C$37/(1-'input data'!$C$21)/2/(2*B68^2))*(V68-AB68-2*B68^2*T68-(B68^2/(1-2*'input data'!$C$21)-'input data'!$C$6^2)*((Y68-AB68)/('input data'!$C$5^2-'input data'!$C$6^2)))</f>
        <v>-7.4435737872756138E-3</v>
      </c>
      <c r="AG68" s="27">
        <f>-('input data'!$C$20*'input data'!$C$33*'input data'!$C$37/2/(1-'input data'!$C$21))*(T68+('input data'!$C$21/(1-2*'input data'!$C$21))*((Y68-AB68)/('input data'!$C$5^2-'input data'!$C$6^2)))</f>
        <v>2.2979571908972264E-4</v>
      </c>
      <c r="AH68" s="25">
        <f>((1+'input data'!$C$21)/(1-'input data'!$C$21)*'input data'!$C$33*'input data'!$C$37*0.5/(2*B68))*(V68-AB68+('input data'!$C$22*(B68^2-'input data'!$C$6^2)/(('input data'!$C$22+'input data'!$C$23)*'input data'!$C$5^2+'input data'!$C$22*'input data'!$C$6^2))*(Y68-AB68))</f>
        <v>-1.4346350454061921E-3</v>
      </c>
      <c r="AI68" s="31">
        <f>-('input data'!$C$20*'input data'!$C$33*'input data'!$C$37/(1-'input data'!$C$21)/2/(2*B68^2))*(V68-AB68-(('input data'!$C$22+'input data'!$C$23)*B68^2+'input data'!$C$22*'input data'!$C$6^2)/(('input data'!$C$22+'input data'!$C$23)*'input data'!$C$5^2+'input data'!$C$22*'input data'!$C$6^2)*(Y68-AB68))</f>
        <v>7.6733693989381648E-3</v>
      </c>
      <c r="AJ68" s="31">
        <f>('input data'!$C$20*'input data'!$C$33*'input data'!$C$37/(1-'input data'!$C$21)/2/(2*B68^2))*(V68-AB68-2*B68*B68*T68+(('input data'!$C$22+'input data'!$C$23)*B68^2-'input data'!$C$22*'input data'!$C$6^2)/(('input data'!$C$22+'input data'!$C$23)*'input data'!$C$5^2+'input data'!$C$22*'input data'!$C$6^2)*(Y68-AB68))</f>
        <v>-7.979763686768275E-3</v>
      </c>
      <c r="AK68" s="32">
        <f>-('input data'!$C$20*'input data'!$C$33*'input data'!$C$37/2/(1-'input data'!$C$21))*(T68-'input data'!$C$23/(('input data'!$C$22+'input data'!$C$23)*'input data'!$C$5^2+'input data'!$C$22*'input data'!$C$6^2)*(Y68-AB68)/2)</f>
        <v>-9.1918286349033064E-5</v>
      </c>
    </row>
    <row r="69" spans="1:37">
      <c r="A69">
        <v>58</v>
      </c>
      <c r="B69" s="63">
        <f>$B$11+0.1/('input data'!$C$5-'input data'!$C$6)*A69^(LOG(('input data'!$C$5-'input data'!$C$6)^2/0.1,'calculations vs radius'!$A$111))</f>
        <v>148.68152809311235</v>
      </c>
      <c r="C69" s="11">
        <f>'input data'!$C$15*LN('input data'!$C$5/B69)</f>
        <v>0.19058924445815159</v>
      </c>
      <c r="D69" s="11">
        <f>(B69*B69)*LN('input data'!$C$5/B69)+(B69*B69)/2</f>
        <v>53186.37446807995</v>
      </c>
      <c r="E69" s="17">
        <f>(1/(2*'input data'!$C$22+'input data'!$C$23))*('input data'!$C$15/(2*B69))*(D69-((B69^2-'input data'!$C$6^2)/('input data'!$C$5^2-'input data'!$C$6^2))*'input data'!$C$16-(('input data'!$C$5^2-B69^2)/('input data'!$C$5^2-'input data'!$C$6^2))*'input data'!$C$17)</f>
        <v>1.0525186110613023E-2</v>
      </c>
      <c r="F69" s="18">
        <f>-((1-2*'input data'!$C$21)/(1-'input data'!$C$21))*'input data'!$C$15/(2*'calculations vs radius'!B69^2)*(D69-'input data'!$C$17+((B69^2)/(1-2*'input data'!$C$21)+'input data'!$C$6^2)*(('input data'!$C$16-'input data'!$C$17)/('input data'!$C$5^2-'input data'!$C$6^2)))</f>
        <v>-0.10445246960220624</v>
      </c>
      <c r="G69" s="18">
        <f>((1-2*'input data'!$C$21)/(1-'input data'!$C$21))*'input data'!$C$15/(2*'calculations vs radius'!B69^2)*(D69-'input data'!$C$17-2*B69*B69*LN('input data'!$C$5/B69)-((B69*B69)/(1-2*'input data'!$C$21)-'input data'!$C$6^2)*(('input data'!$C$16-'input data'!$C$17)/('input data'!$C$5^2-'input data'!$C$6^2)))</f>
        <v>-7.5882121748523435E-2</v>
      </c>
      <c r="H69" s="18">
        <f>-((1-2*'input data'!$C$21)/(1-'input data'!$C$21))*'input data'!$C$15*(LN('input data'!$C$5/B69)+('input data'!$C$21/(1-2*'input data'!$C$21))*(('input data'!$C$16-'input data'!$C$17)/('input data'!$C$5^2-'input data'!$C$6^2)))</f>
        <v>-0.13033607518847953</v>
      </c>
      <c r="I69" s="18">
        <f t="shared" si="3"/>
        <v>8.6136774855945356E-2</v>
      </c>
      <c r="J69" s="18">
        <f t="shared" si="4"/>
        <v>0.11470712270962816</v>
      </c>
      <c r="K69" s="19">
        <f t="shared" si="5"/>
        <v>6.0253169269672058E-2</v>
      </c>
      <c r="L69" s="17">
        <f>(1/(2*'input data'!$C$22+'input data'!$C$23))*('input data'!$C$15/(2*B69))*(D69-'input data'!$C$17+('input data'!$C$22*(B69^2-'input data'!$C$6^2)/(('input data'!$C$22+'input data'!$C$23)*'input data'!$C$5^2+'input data'!$C$22*'input data'!$C$6^2))*('input data'!$C$16-'input data'!$C$17))</f>
        <v>1.4390789354901982E-2</v>
      </c>
      <c r="M69" s="18">
        <f>-((1-2*'input data'!$C$21)/(1-'input data'!$C$21))*'input data'!$C$15/(2*'calculations vs radius'!B69^2)*(D69-'input data'!$C$17-(('input data'!$C$22+'input data'!$C$23)*B69^2+'input data'!$C$22*'input data'!$C$6^2)/(('input data'!$C$22+'input data'!$C$23)*'input data'!$C$5^2+'input data'!$C$22*'input data'!$C$6^2)*('input data'!$C$16-'input data'!$C$17))</f>
        <v>-5.4453944592981779E-2</v>
      </c>
      <c r="N69" s="18">
        <f>((1-2*'input data'!$C$21)/(1-'input data'!$C$21))*'input data'!$C$15/(2*'calculations vs radius'!B69^2)*(D69-'input data'!$C$17-2*B69*B69*LN('input data'!$C$5/B69)+(('input data'!$C$22+'input data'!$C$23)*B69^2-'input data'!$C$22*'input data'!$C$6^2)/(('input data'!$C$22+'input data'!$C$23)*'input data'!$C$5^2+'input data'!$C$22*'input data'!$C$6^2)*('input data'!$C$16-'input data'!$C$17))</f>
        <v>-2.5883614833235782E-2</v>
      </c>
      <c r="O69" s="18">
        <f>-((1-2*'input data'!$C$21)/(1-'input data'!$C$21))*'input data'!$C$15*(LN('input data'!$C$5/B69)-'input data'!$C$23/(('input data'!$C$22+'input data'!$C$23)*'input data'!$C$5^2+'input data'!$C$22*'input data'!$C$6^2)*('input data'!$C$16-'input data'!$C$17)/2)</f>
        <v>-0.10033696561112591</v>
      </c>
      <c r="P69" s="18">
        <f t="shared" si="6"/>
        <v>0.13613529986516981</v>
      </c>
      <c r="Q69" s="18">
        <f t="shared" si="7"/>
        <v>0.16470562962491581</v>
      </c>
      <c r="R69" s="19">
        <f t="shared" si="8"/>
        <v>9.0252278847025677E-2</v>
      </c>
      <c r="S69" s="10">
        <f>SQRT('input data'!$C$6^2+2*'input data'!$C$34*$E$2)</f>
        <v>16.866133917312617</v>
      </c>
      <c r="T69" s="12">
        <f t="shared" si="9"/>
        <v>0</v>
      </c>
      <c r="U69" s="12">
        <f t="shared" si="10"/>
        <v>1</v>
      </c>
      <c r="V69" s="14">
        <f t="shared" si="11"/>
        <v>21.938214134574693</v>
      </c>
      <c r="W69" s="12">
        <f>IF((('input data'!$C$5-S69)/$E$3)&gt;0,ERFC(('input data'!$C$5-S69)/$E$3),2-ERFC(-('input data'!$C$5-S69)/$E$3))</f>
        <v>0</v>
      </c>
      <c r="X69" s="12">
        <f>IF((('input data'!$C$5-S69)/$E$3)&gt;0,ERF(('input data'!$C$5-S69)/$E$3),-ERF(-('input data'!$C$5-S69)/$E$3))</f>
        <v>1</v>
      </c>
      <c r="Y69" s="14">
        <f>('input data'!$C$5^2-S69^2)*W69+($E$3^2)/2*X69-$E$3*('input data'!$C$5+S69)/SQRT(PI())*EXP(-((('input data'!$C$5-S69)/$E$3)^2))</f>
        <v>21.938214134574693</v>
      </c>
      <c r="Z69" s="12">
        <f>IF((('input data'!$C$6-S69)/$E$3)&gt;0,ERFC(('input data'!$C$6-S69)/$E$3),2-ERFC(-('input data'!$C$6-S69)/$E$3))</f>
        <v>1.9996558555262181</v>
      </c>
      <c r="AA69" s="12">
        <f>IF((('input data'!$C$6-S69)/$E$3)&gt;0,ERF(('input data'!$C$6-S69)/$E$3),-ERF(-('input data'!$C$6-S69)/$E$3))</f>
        <v>-0.99965585552621805</v>
      </c>
      <c r="AB69" s="14">
        <f>('input data'!$C$6^2-S69^2)*Z69+($E$3^2)/2*AA69-$E$3*('input data'!$C$6+S69)/SQRT(PI())*EXP(-((('input data'!$C$6-S69)/$E$3)^2))</f>
        <v>-590.85036397679983</v>
      </c>
      <c r="AC69" s="13">
        <f>'input data'!$C$37/2*T69</f>
        <v>0</v>
      </c>
      <c r="AD69" s="25">
        <f>((1+'input data'!$C$21)/(1-'input data'!$C$21)*'input data'!$C$33*'input data'!$C$37*0.5/(2*B69))*(V69-((B69^2-'input data'!$C$6^2)/('input data'!$C$5^2-'input data'!$C$6^2))*Y69-(('input data'!$C$5^2-B69^2)/('input data'!$C$5^2-'input data'!$C$6^2))*AB69)</f>
        <v>-1.3098715370921863E-3</v>
      </c>
      <c r="AE69" s="26">
        <f>-('input data'!$C$20*'input data'!$C$33*'input data'!$C$37/(1-'input data'!$C$21)/2/(2*B69^2))*(V69-AB69+(B69^2/(1-2*'input data'!$C$21)+'input data'!$C$6^2)*((Y69-AB69)/('input data'!$C$5^2-'input data'!$C$6^2)))</f>
        <v>7.3130472509325252E-3</v>
      </c>
      <c r="AF69" s="26">
        <f>('input data'!$C$20*'input data'!$C$33*'input data'!$C$37/(1-'input data'!$C$21)/2/(2*B69^2))*(V69-AB69-2*B69^2*T69-(B69^2/(1-2*'input data'!$C$21)-'input data'!$C$6^2)*((Y69-AB69)/('input data'!$C$5^2-'input data'!$C$6^2)))</f>
        <v>-6.5470615206334503E-3</v>
      </c>
      <c r="AG69" s="27">
        <f>-('input data'!$C$20*'input data'!$C$33*'input data'!$C$37/2/(1-'input data'!$C$21))*(T69+('input data'!$C$21/(1-2*'input data'!$C$21))*((Y69-AB69)/('input data'!$C$5^2-'input data'!$C$6^2)))</f>
        <v>2.2979571908972264E-4</v>
      </c>
      <c r="AH69" s="25">
        <f>((1+'input data'!$C$21)/(1-'input data'!$C$21)*'input data'!$C$33*'input data'!$C$37*0.5/(2*B69))*(V69-AB69+('input data'!$C$22*(B69^2-'input data'!$C$6^2)/(('input data'!$C$22+'input data'!$C$23)*'input data'!$C$5^2+'input data'!$C$22*'input data'!$C$6^2))*(Y69-AB69))</f>
        <v>-1.3513267242853441E-3</v>
      </c>
      <c r="AI69" s="31">
        <f>-('input data'!$C$20*'input data'!$C$33*'input data'!$C$37/(1-'input data'!$C$21)/2/(2*B69^2))*(V69-AB69-(('input data'!$C$22+'input data'!$C$23)*B69^2+'input data'!$C$22*'input data'!$C$6^2)/(('input data'!$C$22+'input data'!$C$23)*'input data'!$C$5^2+'input data'!$C$22*'input data'!$C$6^2)*(Y69-AB69))</f>
        <v>6.7768571448471714E-3</v>
      </c>
      <c r="AJ69" s="31">
        <f>('input data'!$C$20*'input data'!$C$33*'input data'!$C$37/(1-'input data'!$C$21)/2/(2*B69^2))*(V69-AB69-2*B69*B69*T69+(('input data'!$C$22+'input data'!$C$23)*B69^2-'input data'!$C$22*'input data'!$C$6^2)/(('input data'!$C$22+'input data'!$C$23)*'input data'!$C$5^2+'input data'!$C$22*'input data'!$C$6^2)*(Y69-AB69))</f>
        <v>-7.0832514326772816E-3</v>
      </c>
      <c r="AK69" s="32">
        <f>-('input data'!$C$20*'input data'!$C$33*'input data'!$C$37/2/(1-'input data'!$C$21))*(T69-'input data'!$C$23/(('input data'!$C$22+'input data'!$C$23)*'input data'!$C$5^2+'input data'!$C$22*'input data'!$C$6^2)*(Y69-AB69)/2)</f>
        <v>-9.1918286349033064E-5</v>
      </c>
    </row>
    <row r="70" spans="1:37">
      <c r="A70">
        <v>59</v>
      </c>
      <c r="B70" s="63">
        <f>$B$11+0.1/('input data'!$C$5-'input data'!$C$6)*A70^(LOG(('input data'!$C$5-'input data'!$C$6)^2/0.1,'calculations vs radius'!$A$111))</f>
        <v>157.84244257049008</v>
      </c>
      <c r="C70" s="11">
        <f>'input data'!$C$15*LN('input data'!$C$5/B70)</f>
        <v>0.18461034944976407</v>
      </c>
      <c r="D70" s="11">
        <f>(B70*B70)*LN('input data'!$C$5/B70)+(B70*B70)/2</f>
        <v>58452.734257924698</v>
      </c>
      <c r="E70" s="17">
        <f>(1/(2*'input data'!$C$22+'input data'!$C$23))*('input data'!$C$15/(2*B70))*(D70-((B70^2-'input data'!$C$6^2)/('input data'!$C$5^2-'input data'!$C$6^2))*'input data'!$C$16-(('input data'!$C$5^2-B70^2)/('input data'!$C$5^2-'input data'!$C$6^2))*'input data'!$C$17)</f>
        <v>1.0823165445827825E-2</v>
      </c>
      <c r="F70" s="18">
        <f>-((1-2*'input data'!$C$21)/(1-'input data'!$C$21))*'input data'!$C$15/(2*'calculations vs radius'!B70^2)*(D70-'input data'!$C$17+((B70^2)/(1-2*'input data'!$C$21)+'input data'!$C$6^2)*(('input data'!$C$16-'input data'!$C$17)/('input data'!$C$5^2-'input data'!$C$6^2)))</f>
        <v>-0.10274422730193912</v>
      </c>
      <c r="G70" s="18">
        <f>((1-2*'input data'!$C$21)/(1-'input data'!$C$21))*'input data'!$C$15/(2*'calculations vs radius'!B70^2)*(D70-'input data'!$C$17-2*B70*B70*LN('input data'!$C$5/B70)-((B70*B70)/(1-2*'input data'!$C$21)-'input data'!$C$6^2)*(('input data'!$C$16-'input data'!$C$17)/('input data'!$C$5^2-'input data'!$C$6^2)))</f>
        <v>-7.4173852615426222E-2</v>
      </c>
      <c r="H70" s="18">
        <f>-((1-2*'input data'!$C$21)/(1-'input data'!$C$21))*'input data'!$C$15*(LN('input data'!$C$5/B70)+('input data'!$C$21/(1-2*'input data'!$C$21))*(('input data'!$C$16-'input data'!$C$17)/('input data'!$C$5^2-'input data'!$C$6^2)))</f>
        <v>-0.12691956375511523</v>
      </c>
      <c r="I70" s="18">
        <f t="shared" si="3"/>
        <v>8.1866122147824946E-2</v>
      </c>
      <c r="J70" s="18">
        <f t="shared" si="4"/>
        <v>0.11043649683433784</v>
      </c>
      <c r="K70" s="19">
        <f t="shared" si="5"/>
        <v>5.7690785694648833E-2</v>
      </c>
      <c r="L70" s="17">
        <f>(1/(2*'input data'!$C$22+'input data'!$C$23))*('input data'!$C$15/(2*B70))*(D70-'input data'!$C$17+('input data'!$C$22*(B70^2-'input data'!$C$6^2)/(('input data'!$C$22+'input data'!$C$23)*'input data'!$C$5^2+'input data'!$C$22*'input data'!$C$6^2))*('input data'!$C$16-'input data'!$C$17))</f>
        <v>1.4926945498543205E-2</v>
      </c>
      <c r="M70" s="18">
        <f>-((1-2*'input data'!$C$21)/(1-'input data'!$C$21))*'input data'!$C$15/(2*'calculations vs radius'!B70^2)*(D70-'input data'!$C$17-(('input data'!$C$22+'input data'!$C$23)*B70^2+'input data'!$C$22*'input data'!$C$6^2)/(('input data'!$C$22+'input data'!$C$23)*'input data'!$C$5^2+'input data'!$C$22*'input data'!$C$6^2)*('input data'!$C$16-'input data'!$C$17))</f>
        <v>-5.2745703312382597E-2</v>
      </c>
      <c r="N70" s="18">
        <f>((1-2*'input data'!$C$21)/(1-'input data'!$C$21))*'input data'!$C$15/(2*'calculations vs radius'!B70^2)*(D70-'input data'!$C$17-2*B70*B70*LN('input data'!$C$5/B70)+(('input data'!$C$22+'input data'!$C$23)*B70^2-'input data'!$C$22*'input data'!$C$6^2)/(('input data'!$C$22+'input data'!$C$23)*'input data'!$C$5^2+'input data'!$C$22*'input data'!$C$6^2)*('input data'!$C$16-'input data'!$C$17))</f>
        <v>-2.4175344680470653E-2</v>
      </c>
      <c r="O70" s="18">
        <f>-((1-2*'input data'!$C$21)/(1-'input data'!$C$21))*'input data'!$C$15*(LN('input data'!$C$5/B70)-'input data'!$C$23/(('input data'!$C$22+'input data'!$C$23)*'input data'!$C$5^2+'input data'!$C$22*'input data'!$C$6^2)*('input data'!$C$16-'input data'!$C$17)/2)</f>
        <v>-9.6920454177761614E-2</v>
      </c>
      <c r="P70" s="18">
        <f t="shared" si="6"/>
        <v>0.13186464613738147</v>
      </c>
      <c r="Q70" s="18">
        <f t="shared" si="7"/>
        <v>0.1604350047692934</v>
      </c>
      <c r="R70" s="19">
        <f t="shared" si="8"/>
        <v>8.7689895272002452E-2</v>
      </c>
      <c r="S70" s="10">
        <f>SQRT('input data'!$C$6^2+2*'input data'!$C$34*$E$2)</f>
        <v>16.866133917312617</v>
      </c>
      <c r="T70" s="12">
        <f t="shared" si="9"/>
        <v>0</v>
      </c>
      <c r="U70" s="12">
        <f t="shared" si="10"/>
        <v>1</v>
      </c>
      <c r="V70" s="14">
        <f t="shared" si="11"/>
        <v>21.938214134574693</v>
      </c>
      <c r="W70" s="12">
        <f>IF((('input data'!$C$5-S70)/$E$3)&gt;0,ERFC(('input data'!$C$5-S70)/$E$3),2-ERFC(-('input data'!$C$5-S70)/$E$3))</f>
        <v>0</v>
      </c>
      <c r="X70" s="12">
        <f>IF((('input data'!$C$5-S70)/$E$3)&gt;0,ERF(('input data'!$C$5-S70)/$E$3),-ERF(-('input data'!$C$5-S70)/$E$3))</f>
        <v>1</v>
      </c>
      <c r="Y70" s="14">
        <f>('input data'!$C$5^2-S70^2)*W70+($E$3^2)/2*X70-$E$3*('input data'!$C$5+S70)/SQRT(PI())*EXP(-((('input data'!$C$5-S70)/$E$3)^2))</f>
        <v>21.938214134574693</v>
      </c>
      <c r="Z70" s="12">
        <f>IF((('input data'!$C$6-S70)/$E$3)&gt;0,ERFC(('input data'!$C$6-S70)/$E$3),2-ERFC(-('input data'!$C$6-S70)/$E$3))</f>
        <v>1.9996558555262181</v>
      </c>
      <c r="AA70" s="12">
        <f>IF((('input data'!$C$6-S70)/$E$3)&gt;0,ERF(('input data'!$C$6-S70)/$E$3),-ERF(-('input data'!$C$6-S70)/$E$3))</f>
        <v>-0.99965585552621805</v>
      </c>
      <c r="AB70" s="14">
        <f>('input data'!$C$6^2-S70^2)*Z70+($E$3^2)/2*AA70-$E$3*('input data'!$C$6+S70)/SQRT(PI())*EXP(-((('input data'!$C$6-S70)/$E$3)^2))</f>
        <v>-590.85036397679983</v>
      </c>
      <c r="AC70" s="13">
        <f>'input data'!$C$37/2*T70</f>
        <v>0</v>
      </c>
      <c r="AD70" s="25">
        <f>((1+'input data'!$C$21)/(1-'input data'!$C$21)*'input data'!$C$33*'input data'!$C$37*0.5/(2*B70))*(V70-((B70^2-'input data'!$C$6^2)/('input data'!$C$5^2-'input data'!$C$6^2))*Y70-(('input data'!$C$5^2-B70^2)/('input data'!$C$5^2-'input data'!$C$6^2))*AB70)</f>
        <v>-1.2303057388977213E-3</v>
      </c>
      <c r="AE70" s="26">
        <f>-('input data'!$C$20*'input data'!$C$33*'input data'!$C$37/(1-'input data'!$C$21)/2/(2*B70^2))*(V70-AB70+(B70^2/(1-2*'input data'!$C$21)+'input data'!$C$6^2)*((Y70-AB70)/('input data'!$C$5^2-'input data'!$C$6^2)))</f>
        <v>6.531972986366247E-3</v>
      </c>
      <c r="AF70" s="26">
        <f>('input data'!$C$20*'input data'!$C$33*'input data'!$C$37/(1-'input data'!$C$21)/2/(2*B70^2))*(V70-AB70-2*B70^2*T70-(B70^2/(1-2*'input data'!$C$21)-'input data'!$C$6^2)*((Y70-AB70)/('input data'!$C$5^2-'input data'!$C$6^2)))</f>
        <v>-5.7659872560671703E-3</v>
      </c>
      <c r="AG70" s="27">
        <f>-('input data'!$C$20*'input data'!$C$33*'input data'!$C$37/2/(1-'input data'!$C$21))*(T70+('input data'!$C$21/(1-2*'input data'!$C$21))*((Y70-AB70)/('input data'!$C$5^2-'input data'!$C$6^2)))</f>
        <v>2.2979571908972264E-4</v>
      </c>
      <c r="AH70" s="25">
        <f>((1+'input data'!$C$21)/(1-'input data'!$C$21)*'input data'!$C$33*'input data'!$C$37*0.5/(2*B70))*(V70-AB70+('input data'!$C$22*(B70^2-'input data'!$C$6^2)/(('input data'!$C$22+'input data'!$C$23)*'input data'!$C$5^2+'input data'!$C$22*'input data'!$C$6^2))*(Y70-AB70))</f>
        <v>-1.2743151624039235E-3</v>
      </c>
      <c r="AI70" s="31">
        <f>-('input data'!$C$20*'input data'!$C$33*'input data'!$C$37/(1-'input data'!$C$21)/2/(2*B70^2))*(V70-AB70-(('input data'!$C$22+'input data'!$C$23)*B70^2+'input data'!$C$22*'input data'!$C$6^2)/(('input data'!$C$22+'input data'!$C$23)*'input data'!$C$5^2+'input data'!$C$22*'input data'!$C$6^2)*(Y70-AB70))</f>
        <v>5.9957828912159325E-3</v>
      </c>
      <c r="AJ70" s="31">
        <f>('input data'!$C$20*'input data'!$C$33*'input data'!$C$37/(1-'input data'!$C$21)/2/(2*B70^2))*(V70-AB70-2*B70*B70*T70+(('input data'!$C$22+'input data'!$C$23)*B70^2-'input data'!$C$22*'input data'!$C$6^2)/(('input data'!$C$22+'input data'!$C$23)*'input data'!$C$5^2+'input data'!$C$22*'input data'!$C$6^2)*(Y70-AB70))</f>
        <v>-6.3021771790460418E-3</v>
      </c>
      <c r="AK70" s="32">
        <f>-('input data'!$C$20*'input data'!$C$33*'input data'!$C$37/2/(1-'input data'!$C$21))*(T70-'input data'!$C$23/(('input data'!$C$22+'input data'!$C$23)*'input data'!$C$5^2+'input data'!$C$22*'input data'!$C$6^2)*(Y70-AB70)/2)</f>
        <v>-9.1918286349033064E-5</v>
      </c>
    </row>
    <row r="71" spans="1:37">
      <c r="A71">
        <v>60</v>
      </c>
      <c r="B71" s="63">
        <f>$B$11+0.1/('input data'!$C$5-'input data'!$C$6)*A71^(LOG(('input data'!$C$5-'input data'!$C$6)^2/0.1,'calculations vs radius'!$A$111))</f>
        <v>167.39986093901516</v>
      </c>
      <c r="C71" s="11">
        <f>'input data'!$C$15*LN('input data'!$C$5/B71)</f>
        <v>0.1787317237533749</v>
      </c>
      <c r="D71" s="11">
        <f>(B71*B71)*LN('input data'!$C$5/B71)+(B71*B71)/2</f>
        <v>64098.312691508596</v>
      </c>
      <c r="E71" s="17">
        <f>(1/(2*'input data'!$C$22+'input data'!$C$23))*('input data'!$C$15/(2*B71))*(D71-((B71^2-'input data'!$C$6^2)/('input data'!$C$5^2-'input data'!$C$6^2))*'input data'!$C$16-(('input data'!$C$5^2-B71^2)/('input data'!$C$5^2-'input data'!$C$6^2))*'input data'!$C$17)</f>
        <v>1.1112998826462621E-2</v>
      </c>
      <c r="F71" s="18">
        <f>-((1-2*'input data'!$C$21)/(1-'input data'!$C$21))*'input data'!$C$15/(2*'calculations vs radius'!B71^2)*(D71-'input data'!$C$17+((B71^2)/(1-2*'input data'!$C$21)+'input data'!$C$6^2)*(('input data'!$C$16-'input data'!$C$17)/('input data'!$C$5^2-'input data'!$C$6^2)))</f>
        <v>-0.10106463167625725</v>
      </c>
      <c r="G71" s="18">
        <f>((1-2*'input data'!$C$21)/(1-'input data'!$C$21))*'input data'!$C$15/(2*'calculations vs radius'!B71^2)*(D71-'input data'!$C$17-2*B71*B71*LN('input data'!$C$5/B71)-((B71*B71)/(1-2*'input data'!$C$21)-'input data'!$C$6^2)*(('input data'!$C$16-'input data'!$C$17)/('input data'!$C$5^2-'input data'!$C$6^2)))</f>
        <v>-7.2494233557457183E-2</v>
      </c>
      <c r="H71" s="18">
        <f>-((1-2*'input data'!$C$21)/(1-'input data'!$C$21))*'input data'!$C$15*(LN('input data'!$C$5/B71)+('input data'!$C$21/(1-2*'input data'!$C$21))*(('input data'!$C$16-'input data'!$C$17)/('input data'!$C$5^2-'input data'!$C$6^2)))</f>
        <v>-0.12356034907146431</v>
      </c>
      <c r="I71" s="18">
        <f t="shared" si="3"/>
        <v>7.7667092077117653E-2</v>
      </c>
      <c r="J71" s="18">
        <f t="shared" si="4"/>
        <v>0.10623749019591772</v>
      </c>
      <c r="K71" s="19">
        <f t="shared" si="5"/>
        <v>5.5171374681910593E-2</v>
      </c>
      <c r="L71" s="17">
        <f>(1/(2*'input data'!$C$22+'input data'!$C$23))*('input data'!$C$15/(2*B71))*(D71-'input data'!$C$17+('input data'!$C$22*(B71^2-'input data'!$C$6^2)/(('input data'!$C$22+'input data'!$C$23)*'input data'!$C$5^2+'input data'!$C$22*'input data'!$C$6^2))*('input data'!$C$16-'input data'!$C$17))</f>
        <v>1.5465264475345531E-2</v>
      </c>
      <c r="M71" s="18">
        <f>-((1-2*'input data'!$C$21)/(1-'input data'!$C$21))*'input data'!$C$15/(2*'calculations vs radius'!B71^2)*(D71-'input data'!$C$17-(('input data'!$C$22+'input data'!$C$23)*B71^2+'input data'!$C$22*'input data'!$C$6^2)/(('input data'!$C$22+'input data'!$C$23)*'input data'!$C$5^2+'input data'!$C$22*'input data'!$C$6^2)*('input data'!$C$16-'input data'!$C$17))</f>
        <v>-5.1066108577145428E-2</v>
      </c>
      <c r="N71" s="18">
        <f>((1-2*'input data'!$C$21)/(1-'input data'!$C$21))*'input data'!$C$15/(2*'calculations vs radius'!B71^2)*(D71-'input data'!$C$17-2*B71*B71*LN('input data'!$C$5/B71)+(('input data'!$C$22+'input data'!$C$23)*B71^2-'input data'!$C$22*'input data'!$C$6^2)/(('input data'!$C$22+'input data'!$C$23)*'input data'!$C$5^2+'input data'!$C$22*'input data'!$C$6^2)*('input data'!$C$16-'input data'!$C$17))</f>
        <v>-2.2495724732056889E-2</v>
      </c>
      <c r="O71" s="18">
        <f>-((1-2*'input data'!$C$21)/(1-'input data'!$C$21))*'input data'!$C$15*(LN('input data'!$C$5/B71)-'input data'!$C$23/(('input data'!$C$22+'input data'!$C$23)*'input data'!$C$5^2+'input data'!$C$22*'input data'!$C$6^2)*('input data'!$C$16-'input data'!$C$17)/2)</f>
        <v>-9.3561239494110673E-2</v>
      </c>
      <c r="P71" s="18">
        <f t="shared" si="6"/>
        <v>0.12766561517622949</v>
      </c>
      <c r="Q71" s="18">
        <f t="shared" si="7"/>
        <v>0.15623599902131802</v>
      </c>
      <c r="R71" s="19">
        <f t="shared" si="8"/>
        <v>8.5170484259264226E-2</v>
      </c>
      <c r="S71" s="10">
        <f>SQRT('input data'!$C$6^2+2*'input data'!$C$34*$E$2)</f>
        <v>16.866133917312617</v>
      </c>
      <c r="T71" s="12">
        <f t="shared" si="9"/>
        <v>0</v>
      </c>
      <c r="U71" s="12">
        <f t="shared" si="10"/>
        <v>1</v>
      </c>
      <c r="V71" s="14">
        <f t="shared" si="11"/>
        <v>21.938214134574693</v>
      </c>
      <c r="W71" s="12">
        <f>IF((('input data'!$C$5-S71)/$E$3)&gt;0,ERFC(('input data'!$C$5-S71)/$E$3),2-ERFC(-('input data'!$C$5-S71)/$E$3))</f>
        <v>0</v>
      </c>
      <c r="X71" s="12">
        <f>IF((('input data'!$C$5-S71)/$E$3)&gt;0,ERF(('input data'!$C$5-S71)/$E$3),-ERF(-('input data'!$C$5-S71)/$E$3))</f>
        <v>1</v>
      </c>
      <c r="Y71" s="14">
        <f>('input data'!$C$5^2-S71^2)*W71+($E$3^2)/2*X71-$E$3*('input data'!$C$5+S71)/SQRT(PI())*EXP(-((('input data'!$C$5-S71)/$E$3)^2))</f>
        <v>21.938214134574693</v>
      </c>
      <c r="Z71" s="12">
        <f>IF((('input data'!$C$6-S71)/$E$3)&gt;0,ERFC(('input data'!$C$6-S71)/$E$3),2-ERFC(-('input data'!$C$6-S71)/$E$3))</f>
        <v>1.9996558555262181</v>
      </c>
      <c r="AA71" s="12">
        <f>IF((('input data'!$C$6-S71)/$E$3)&gt;0,ERF(('input data'!$C$6-S71)/$E$3),-ERF(-('input data'!$C$6-S71)/$E$3))</f>
        <v>-0.99965585552621805</v>
      </c>
      <c r="AB71" s="14">
        <f>('input data'!$C$6^2-S71^2)*Z71+($E$3^2)/2*AA71-$E$3*('input data'!$C$6+S71)/SQRT(PI())*EXP(-((('input data'!$C$6-S71)/$E$3)^2))</f>
        <v>-590.85036397679983</v>
      </c>
      <c r="AC71" s="13">
        <f>'input data'!$C$37/2*T71</f>
        <v>0</v>
      </c>
      <c r="AD71" s="25">
        <f>((1+'input data'!$C$21)/(1-'input data'!$C$21)*'input data'!$C$33*'input data'!$C$37*0.5/(2*B71))*(V71-((B71^2-'input data'!$C$6^2)/('input data'!$C$5^2-'input data'!$C$6^2))*Y71-(('input data'!$C$5^2-B71^2)/('input data'!$C$5^2-'input data'!$C$6^2))*AB71)</f>
        <v>-1.1563652989340543E-3</v>
      </c>
      <c r="AE71" s="26">
        <f>-('input data'!$C$20*'input data'!$C$33*'input data'!$C$37/(1-'input data'!$C$21)/2/(2*B71^2))*(V71-AB71+(B71^2/(1-2*'input data'!$C$21)+'input data'!$C$6^2)*((Y71-AB71)/('input data'!$C$5^2-'input data'!$C$6^2)))</f>
        <v>5.8498847981773398E-3</v>
      </c>
      <c r="AF71" s="26">
        <f>('input data'!$C$20*'input data'!$C$33*'input data'!$C$37/(1-'input data'!$C$21)/2/(2*B71^2))*(V71-AB71-2*B71^2*T71-(B71^2/(1-2*'input data'!$C$21)-'input data'!$C$6^2)*((Y71-AB71)/('input data'!$C$5^2-'input data'!$C$6^2)))</f>
        <v>-5.083899067878264E-3</v>
      </c>
      <c r="AG71" s="27">
        <f>-('input data'!$C$20*'input data'!$C$33*'input data'!$C$37/2/(1-'input data'!$C$21))*(T71+('input data'!$C$21/(1-2*'input data'!$C$21))*((Y71-AB71)/('input data'!$C$5^2-'input data'!$C$6^2)))</f>
        <v>2.2979571908972264E-4</v>
      </c>
      <c r="AH71" s="25">
        <f>((1+'input data'!$C$21)/(1-'input data'!$C$21)*'input data'!$C$33*'input data'!$C$37*0.5/(2*B71))*(V71-AB71+('input data'!$C$22*(B71^2-'input data'!$C$6^2)/(('input data'!$C$22+'input data'!$C$23)*'input data'!$C$5^2+'input data'!$C$22*'input data'!$C$6^2))*(Y71-AB71))</f>
        <v>-1.2030395114144346E-3</v>
      </c>
      <c r="AI71" s="31">
        <f>-('input data'!$C$20*'input data'!$C$33*'input data'!$C$37/(1-'input data'!$C$21)/2/(2*B71^2))*(V71-AB71-(('input data'!$C$22+'input data'!$C$23)*B71^2+'input data'!$C$22*'input data'!$C$6^2)/(('input data'!$C$22+'input data'!$C$23)*'input data'!$C$5^2+'input data'!$C$22*'input data'!$C$6^2)*(Y71-AB71))</f>
        <v>5.31369471257626E-3</v>
      </c>
      <c r="AJ71" s="31">
        <f>('input data'!$C$20*'input data'!$C$33*'input data'!$C$37/(1-'input data'!$C$21)/2/(2*B71^2))*(V71-AB71-2*B71*B71*T71+(('input data'!$C$22+'input data'!$C$23)*B71^2-'input data'!$C$22*'input data'!$C$6^2)/(('input data'!$C$22+'input data'!$C$23)*'input data'!$C$5^2+'input data'!$C$22*'input data'!$C$6^2)*(Y71-AB71))</f>
        <v>-5.6200890004063702E-3</v>
      </c>
      <c r="AK71" s="32">
        <f>-('input data'!$C$20*'input data'!$C$33*'input data'!$C$37/2/(1-'input data'!$C$21))*(T71-'input data'!$C$23/(('input data'!$C$22+'input data'!$C$23)*'input data'!$C$5^2+'input data'!$C$22*'input data'!$C$6^2)*(Y71-AB71)/2)</f>
        <v>-9.1918286349033064E-5</v>
      </c>
    </row>
    <row r="72" spans="1:37">
      <c r="A72">
        <v>61</v>
      </c>
      <c r="B72" s="63">
        <f>$B$11+0.1/('input data'!$C$5-'input data'!$C$6)*A72^(LOG(('input data'!$C$5-'input data'!$C$6)^2/0.1,'calculations vs radius'!$A$111))</f>
        <v>177.36390586250201</v>
      </c>
      <c r="C72" s="11">
        <f>'input data'!$C$15*LN('input data'!$C$5/B72)</f>
        <v>0.17295006827917475</v>
      </c>
      <c r="D72" s="11">
        <f>(B72*B72)*LN('input data'!$C$5/B72)+(B72*B72)/2</f>
        <v>70137.137016490713</v>
      </c>
      <c r="E72" s="17">
        <f>(1/(2*'input data'!$C$22+'input data'!$C$23))*('input data'!$C$15/(2*B72))*(D72-((B72^2-'input data'!$C$6^2)/('input data'!$C$5^2-'input data'!$C$6^2))*'input data'!$C$16-(('input data'!$C$5^2-B72^2)/('input data'!$C$5^2-'input data'!$C$6^2))*'input data'!$C$17)</f>
        <v>1.1393589753070071E-2</v>
      </c>
      <c r="F72" s="18">
        <f>-((1-2*'input data'!$C$21)/(1-'input data'!$C$21))*'input data'!$C$15/(2*'calculations vs radius'!B72^2)*(D72-'input data'!$C$17+((B72^2)/(1-2*'input data'!$C$21)+'input data'!$C$6^2)*(('input data'!$C$16-'input data'!$C$17)/('input data'!$C$5^2-'input data'!$C$6^2)))</f>
        <v>-9.941274036662831E-2</v>
      </c>
      <c r="G72" s="18">
        <f>((1-2*'input data'!$C$21)/(1-'input data'!$C$21))*'input data'!$C$15/(2*'calculations vs radius'!B72^2)*(D72-'input data'!$C$17-2*B72*B72*LN('input data'!$C$5/B72)-((B72*B72)/(1-2*'input data'!$C$21)-'input data'!$C$6^2)*(('input data'!$C$16-'input data'!$C$17)/('input data'!$C$5^2-'input data'!$C$6^2)))</f>
        <v>-7.0842321738971703E-2</v>
      </c>
      <c r="H72" s="18">
        <f>-((1-2*'input data'!$C$21)/(1-'input data'!$C$21))*'input data'!$C$15*(LN('input data'!$C$5/B72)+('input data'!$C$21/(1-2*'input data'!$C$21))*(('input data'!$C$16-'input data'!$C$17)/('input data'!$C$5^2-'input data'!$C$6^2)))</f>
        <v>-0.12025654594334992</v>
      </c>
      <c r="I72" s="18">
        <f t="shared" si="3"/>
        <v>7.3537327912546441E-2</v>
      </c>
      <c r="J72" s="18">
        <f t="shared" si="4"/>
        <v>0.10210774654020305</v>
      </c>
      <c r="K72" s="19">
        <f t="shared" si="5"/>
        <v>5.2693522335824833E-2</v>
      </c>
      <c r="L72" s="17">
        <f>(1/(2*'input data'!$C$22+'input data'!$C$23))*('input data'!$C$15/(2*B72))*(D72-'input data'!$C$17+('input data'!$C$22*(B72^2-'input data'!$C$6^2)/(('input data'!$C$22+'input data'!$C$23)*'input data'!$C$5^2+'input data'!$C$22*'input data'!$C$6^2))*('input data'!$C$16-'input data'!$C$17))</f>
        <v>1.6004912967965971E-2</v>
      </c>
      <c r="M72" s="18">
        <f>-((1-2*'input data'!$C$21)/(1-'input data'!$C$21))*'input data'!$C$15/(2*'calculations vs radius'!B72^2)*(D72-'input data'!$C$17-(('input data'!$C$22+'input data'!$C$23)*B72^2+'input data'!$C$22*'input data'!$C$6^2)/(('input data'!$C$22+'input data'!$C$23)*'input data'!$C$5^2+'input data'!$C$22*'input data'!$C$6^2)*('input data'!$C$16-'input data'!$C$17))</f>
        <v>-4.941421804686863E-2</v>
      </c>
      <c r="N72" s="18">
        <f>((1-2*'input data'!$C$21)/(1-'input data'!$C$21))*'input data'!$C$15/(2*'calculations vs radius'!B72^2)*(D72-'input data'!$C$17-2*B72*B72*LN('input data'!$C$5/B72)+(('input data'!$C$22+'input data'!$C$23)*B72^2-'input data'!$C$22*'input data'!$C$6^2)/(('input data'!$C$22+'input data'!$C$23)*'input data'!$C$5^2+'input data'!$C$22*'input data'!$C$6^2)*('input data'!$C$16-'input data'!$C$17))</f>
        <v>-2.0843812134219295E-2</v>
      </c>
      <c r="O72" s="18">
        <f>-((1-2*'input data'!$C$21)/(1-'input data'!$C$21))*'input data'!$C$15*(LN('input data'!$C$5/B72)-'input data'!$C$23/(('input data'!$C$22+'input data'!$C$23)*'input data'!$C$5^2+'input data'!$C$22*'input data'!$C$6^2)*('input data'!$C$16-'input data'!$C$17)/2)</f>
        <v>-9.0257436365996285E-2</v>
      </c>
      <c r="P72" s="18">
        <f t="shared" si="6"/>
        <v>0.12353585023230612</v>
      </c>
      <c r="Q72" s="18">
        <f t="shared" si="7"/>
        <v>0.15210625614495546</v>
      </c>
      <c r="R72" s="19">
        <f t="shared" si="8"/>
        <v>8.2692631913178466E-2</v>
      </c>
      <c r="S72" s="10">
        <f>SQRT('input data'!$C$6^2+2*'input data'!$C$34*$E$2)</f>
        <v>16.866133917312617</v>
      </c>
      <c r="T72" s="12">
        <f t="shared" si="9"/>
        <v>0</v>
      </c>
      <c r="U72" s="12">
        <f t="shared" si="10"/>
        <v>1</v>
      </c>
      <c r="V72" s="14">
        <f t="shared" si="11"/>
        <v>21.938214134574693</v>
      </c>
      <c r="W72" s="12">
        <f>IF((('input data'!$C$5-S72)/$E$3)&gt;0,ERFC(('input data'!$C$5-S72)/$E$3),2-ERFC(-('input data'!$C$5-S72)/$E$3))</f>
        <v>0</v>
      </c>
      <c r="X72" s="12">
        <f>IF((('input data'!$C$5-S72)/$E$3)&gt;0,ERF(('input data'!$C$5-S72)/$E$3),-ERF(-('input data'!$C$5-S72)/$E$3))</f>
        <v>1</v>
      </c>
      <c r="Y72" s="14">
        <f>('input data'!$C$5^2-S72^2)*W72+($E$3^2)/2*X72-$E$3*('input data'!$C$5+S72)/SQRT(PI())*EXP(-((('input data'!$C$5-S72)/$E$3)^2))</f>
        <v>21.938214134574693</v>
      </c>
      <c r="Z72" s="12">
        <f>IF((('input data'!$C$6-S72)/$E$3)&gt;0,ERFC(('input data'!$C$6-S72)/$E$3),2-ERFC(-('input data'!$C$6-S72)/$E$3))</f>
        <v>1.9996558555262181</v>
      </c>
      <c r="AA72" s="12">
        <f>IF((('input data'!$C$6-S72)/$E$3)&gt;0,ERF(('input data'!$C$6-S72)/$E$3),-ERF(-('input data'!$C$6-S72)/$E$3))</f>
        <v>-0.99965585552621805</v>
      </c>
      <c r="AB72" s="14">
        <f>('input data'!$C$6^2-S72^2)*Z72+($E$3^2)/2*AA72-$E$3*('input data'!$C$6+S72)/SQRT(PI())*EXP(-((('input data'!$C$6-S72)/$E$3)^2))</f>
        <v>-590.85036397679983</v>
      </c>
      <c r="AC72" s="13">
        <f>'input data'!$C$37/2*T72</f>
        <v>0</v>
      </c>
      <c r="AD72" s="25">
        <f>((1+'input data'!$C$21)/(1-'input data'!$C$21)*'input data'!$C$33*'input data'!$C$37*0.5/(2*B72))*(V72-((B72^2-'input data'!$C$6^2)/('input data'!$C$5^2-'input data'!$C$6^2))*Y72-(('input data'!$C$5^2-B72^2)/('input data'!$C$5^2-'input data'!$C$6^2))*AB72)</f>
        <v>-1.0875450634351706E-3</v>
      </c>
      <c r="AE72" s="26">
        <f>-('input data'!$C$20*'input data'!$C$33*'input data'!$C$37/(1-'input data'!$C$21)/2/(2*B72^2))*(V72-AB72+(B72^2/(1-2*'input data'!$C$21)+'input data'!$C$6^2)*((Y72-AB72)/('input data'!$C$5^2-'input data'!$C$6^2)))</f>
        <v>5.252894470615538E-3</v>
      </c>
      <c r="AF72" s="26">
        <f>('input data'!$C$20*'input data'!$C$33*'input data'!$C$37/(1-'input data'!$C$21)/2/(2*B72^2))*(V72-AB72-2*B72^2*T72-(B72^2/(1-2*'input data'!$C$21)-'input data'!$C$6^2)*((Y72-AB72)/('input data'!$C$5^2-'input data'!$C$6^2)))</f>
        <v>-4.4869087403164622E-3</v>
      </c>
      <c r="AG72" s="27">
        <f>-('input data'!$C$20*'input data'!$C$33*'input data'!$C$37/2/(1-'input data'!$C$21))*(T72+('input data'!$C$21/(1-2*'input data'!$C$21))*((Y72-AB72)/('input data'!$C$5^2-'input data'!$C$6^2)))</f>
        <v>2.2979571908972264E-4</v>
      </c>
      <c r="AH72" s="25">
        <f>((1+'input data'!$C$21)/(1-'input data'!$C$21)*'input data'!$C$33*'input data'!$C$37*0.5/(2*B72))*(V72-AB72+('input data'!$C$22*(B72^2-'input data'!$C$6^2)/(('input data'!$C$22+'input data'!$C$23)*'input data'!$C$5^2+'input data'!$C$22*'input data'!$C$6^2))*(Y72-AB72))</f>
        <v>-1.1369974399469318E-3</v>
      </c>
      <c r="AI72" s="31">
        <f>-('input data'!$C$20*'input data'!$C$33*'input data'!$C$37/(1-'input data'!$C$21)/2/(2*B72^2))*(V72-AB72-(('input data'!$C$22+'input data'!$C$23)*B72^2+'input data'!$C$22*'input data'!$C$6^2)/(('input data'!$C$22+'input data'!$C$23)*'input data'!$C$5^2+'input data'!$C$22*'input data'!$C$6^2)*(Y72-AB72))</f>
        <v>4.7167043933723221E-3</v>
      </c>
      <c r="AJ72" s="31">
        <f>('input data'!$C$20*'input data'!$C$33*'input data'!$C$37/(1-'input data'!$C$21)/2/(2*B72^2))*(V72-AB72-2*B72*B72*T72+(('input data'!$C$22+'input data'!$C$23)*B72^2-'input data'!$C$22*'input data'!$C$6^2)/(('input data'!$C$22+'input data'!$C$23)*'input data'!$C$5^2+'input data'!$C$22*'input data'!$C$6^2)*(Y72-AB72))</f>
        <v>-5.0230986812024331E-3</v>
      </c>
      <c r="AK72" s="32">
        <f>-('input data'!$C$20*'input data'!$C$33*'input data'!$C$37/2/(1-'input data'!$C$21))*(T72-'input data'!$C$23/(('input data'!$C$22+'input data'!$C$23)*'input data'!$C$5^2+'input data'!$C$22*'input data'!$C$6^2)*(Y72-AB72)/2)</f>
        <v>-9.1918286349033064E-5</v>
      </c>
    </row>
    <row r="73" spans="1:37">
      <c r="A73">
        <v>62</v>
      </c>
      <c r="B73" s="63">
        <f>$B$11+0.1/('input data'!$C$5-'input data'!$C$6)*A73^(LOG(('input data'!$C$5-'input data'!$C$6)^2/0.1,'calculations vs radius'!$A$111))</f>
        <v>187.74478471028891</v>
      </c>
      <c r="C73" s="11">
        <f>'input data'!$C$15*LN('input data'!$C$5/B73)</f>
        <v>0.16726224352032754</v>
      </c>
      <c r="D73" s="11">
        <f>(B73*B73)*LN('input data'!$C$5/B73)+(B73*B73)/2</f>
        <v>76582.56078967567</v>
      </c>
      <c r="E73" s="17">
        <f>(1/(2*'input data'!$C$22+'input data'!$C$23))*('input data'!$C$15/(2*B73))*(D73-((B73^2-'input data'!$C$6^2)/('input data'!$C$5^2-'input data'!$C$6^2))*'input data'!$C$16-(('input data'!$C$5^2-B73^2)/('input data'!$C$5^2-'input data'!$C$6^2))*'input data'!$C$17)</f>
        <v>1.1663810441289706E-2</v>
      </c>
      <c r="F73" s="18">
        <f>-((1-2*'input data'!$C$21)/(1-'input data'!$C$21))*'input data'!$C$15/(2*'calculations vs radius'!B73^2)*(D73-'input data'!$C$17+((B73^2)/(1-2*'input data'!$C$21)+'input data'!$C$6^2)*(('input data'!$C$16-'input data'!$C$17)/('input data'!$C$5^2-'input data'!$C$6^2)))</f>
        <v>-9.7787656573048762E-2</v>
      </c>
      <c r="G73" s="18">
        <f>((1-2*'input data'!$C$21)/(1-'input data'!$C$21))*'input data'!$C$15/(2*'calculations vs radius'!B73^2)*(D73-'input data'!$C$17-2*B73*B73*LN('input data'!$C$5/B73)-((B73*B73)/(1-2*'input data'!$C$21)-'input data'!$C$6^2)*(('input data'!$C$16-'input data'!$C$17)/('input data'!$C$5^2-'input data'!$C$6^2)))</f>
        <v>-6.9217219956067152E-2</v>
      </c>
      <c r="H73" s="18">
        <f>-((1-2*'input data'!$C$21)/(1-'input data'!$C$21))*'input data'!$C$15*(LN('input data'!$C$5/B73)+('input data'!$C$21/(1-2*'input data'!$C$21))*(('input data'!$C$16-'input data'!$C$17)/('input data'!$C$5^2-'input data'!$C$6^2)))</f>
        <v>-0.11700636036686579</v>
      </c>
      <c r="I73" s="18">
        <f t="shared" si="3"/>
        <v>6.9474586947278774E-2</v>
      </c>
      <c r="J73" s="18">
        <f t="shared" si="4"/>
        <v>9.8045023564260383E-2</v>
      </c>
      <c r="K73" s="19">
        <f t="shared" si="5"/>
        <v>5.0255883153461745E-2</v>
      </c>
      <c r="L73" s="17">
        <f>(1/(2*'input data'!$C$22+'input data'!$C$23))*('input data'!$C$15/(2*B73))*(D73-'input data'!$C$17+('input data'!$C$22*(B73^2-'input data'!$C$6^2)/(('input data'!$C$22+'input data'!$C$23)*'input data'!$C$5^2+'input data'!$C$22*'input data'!$C$6^2))*('input data'!$C$16-'input data'!$C$17))</f>
        <v>1.6545028576359307E-2</v>
      </c>
      <c r="M73" s="18">
        <f>-((1-2*'input data'!$C$21)/(1-'input data'!$C$21))*'input data'!$C$15/(2*'calculations vs radius'!B73^2)*(D73-'input data'!$C$17-(('input data'!$C$22+'input data'!$C$23)*B73^2+'input data'!$C$22*'input data'!$C$6^2)/(('input data'!$C$22+'input data'!$C$23)*'input data'!$C$5^2+'input data'!$C$22*'input data'!$C$6^2)*('input data'!$C$16-'input data'!$C$17))</f>
        <v>-4.7789134936897092E-2</v>
      </c>
      <c r="N73" s="18">
        <f>((1-2*'input data'!$C$21)/(1-'input data'!$C$21))*'input data'!$C$15/(2*'calculations vs radius'!B73^2)*(D73-'input data'!$C$17-2*B73*B73*LN('input data'!$C$5/B73)+(('input data'!$C$22+'input data'!$C$23)*B73^2-'input data'!$C$22*'input data'!$C$6^2)/(('input data'!$C$22+'input data'!$C$23)*'input data'!$C$5^2+'input data'!$C$22*'input data'!$C$6^2)*('input data'!$C$16-'input data'!$C$17))</f>
        <v>-1.921870966770672E-2</v>
      </c>
      <c r="O73" s="18">
        <f>-((1-2*'input data'!$C$21)/(1-'input data'!$C$21))*'input data'!$C$15*(LN('input data'!$C$5/B73)-'input data'!$C$23/(('input data'!$C$22+'input data'!$C$23)*'input data'!$C$5^2+'input data'!$C$22*'input data'!$C$6^2)*('input data'!$C$16-'input data'!$C$17)/2)</f>
        <v>-8.7007250789512172E-2</v>
      </c>
      <c r="P73" s="18">
        <f t="shared" si="6"/>
        <v>0.11947310858343044</v>
      </c>
      <c r="Q73" s="18">
        <f t="shared" si="7"/>
        <v>0.14804353385262081</v>
      </c>
      <c r="R73" s="19">
        <f t="shared" si="8"/>
        <v>8.0254992730815364E-2</v>
      </c>
      <c r="S73" s="10">
        <f>SQRT('input data'!$C$6^2+2*'input data'!$C$34*$E$2)</f>
        <v>16.866133917312617</v>
      </c>
      <c r="T73" s="12">
        <f t="shared" si="9"/>
        <v>0</v>
      </c>
      <c r="U73" s="12">
        <f t="shared" si="10"/>
        <v>1</v>
      </c>
      <c r="V73" s="14">
        <f t="shared" si="11"/>
        <v>21.938214134574693</v>
      </c>
      <c r="W73" s="12">
        <f>IF((('input data'!$C$5-S73)/$E$3)&gt;0,ERFC(('input data'!$C$5-S73)/$E$3),2-ERFC(-('input data'!$C$5-S73)/$E$3))</f>
        <v>0</v>
      </c>
      <c r="X73" s="12">
        <f>IF((('input data'!$C$5-S73)/$E$3)&gt;0,ERF(('input data'!$C$5-S73)/$E$3),-ERF(-('input data'!$C$5-S73)/$E$3))</f>
        <v>1</v>
      </c>
      <c r="Y73" s="14">
        <f>('input data'!$C$5^2-S73^2)*W73+($E$3^2)/2*X73-$E$3*('input data'!$C$5+S73)/SQRT(PI())*EXP(-((('input data'!$C$5-S73)/$E$3)^2))</f>
        <v>21.938214134574693</v>
      </c>
      <c r="Z73" s="12">
        <f>IF((('input data'!$C$6-S73)/$E$3)&gt;0,ERFC(('input data'!$C$6-S73)/$E$3),2-ERFC(-('input data'!$C$6-S73)/$E$3))</f>
        <v>1.9996558555262181</v>
      </c>
      <c r="AA73" s="12">
        <f>IF((('input data'!$C$6-S73)/$E$3)&gt;0,ERF(('input data'!$C$6-S73)/$E$3),-ERF(-('input data'!$C$6-S73)/$E$3))</f>
        <v>-0.99965585552621805</v>
      </c>
      <c r="AB73" s="14">
        <f>('input data'!$C$6^2-S73^2)*Z73+($E$3^2)/2*AA73-$E$3*('input data'!$C$6+S73)/SQRT(PI())*EXP(-((('input data'!$C$6-S73)/$E$3)^2))</f>
        <v>-590.85036397679983</v>
      </c>
      <c r="AC73" s="13">
        <f>'input data'!$C$37/2*T73</f>
        <v>0</v>
      </c>
      <c r="AD73" s="25">
        <f>((1+'input data'!$C$21)/(1-'input data'!$C$21)*'input data'!$C$33*'input data'!$C$37*0.5/(2*B73))*(V73-((B73^2-'input data'!$C$6^2)/('input data'!$C$5^2-'input data'!$C$6^2))*Y73-(('input data'!$C$5^2-B73^2)/('input data'!$C$5^2-'input data'!$C$6^2))*AB73)</f>
        <v>-1.0233914540920877E-3</v>
      </c>
      <c r="AE73" s="26">
        <f>-('input data'!$C$20*'input data'!$C$33*'input data'!$C$37/(1-'input data'!$C$21)/2/(2*B73^2))*(V73-AB73+(B73^2/(1-2*'input data'!$C$21)+'input data'!$C$6^2)*((Y73-AB73)/('input data'!$C$5^2-'input data'!$C$6^2)))</f>
        <v>4.7292449430426211E-3</v>
      </c>
      <c r="AF73" s="26">
        <f>('input data'!$C$20*'input data'!$C$33*'input data'!$C$37/(1-'input data'!$C$21)/2/(2*B73^2))*(V73-AB73-2*B73^2*T73-(B73^2/(1-2*'input data'!$C$21)-'input data'!$C$6^2)*((Y73-AB73)/('input data'!$C$5^2-'input data'!$C$6^2)))</f>
        <v>-3.9632592127435452E-3</v>
      </c>
      <c r="AG73" s="27">
        <f>-('input data'!$C$20*'input data'!$C$33*'input data'!$C$37/2/(1-'input data'!$C$21))*(T73+('input data'!$C$21/(1-2*'input data'!$C$21))*((Y73-AB73)/('input data'!$C$5^2-'input data'!$C$6^2)))</f>
        <v>2.2979571908972264E-4</v>
      </c>
      <c r="AH73" s="25">
        <f>((1+'input data'!$C$21)/(1-'input data'!$C$21)*'input data'!$C$33*'input data'!$C$37*0.5/(2*B73))*(V73-AB73+('input data'!$C$22*(B73^2-'input data'!$C$6^2)/(('input data'!$C$22+'input data'!$C$23)*'input data'!$C$5^2+'input data'!$C$22*'input data'!$C$6^2))*(Y73-AB73))</f>
        <v>-1.0757382157052721E-3</v>
      </c>
      <c r="AI73" s="31">
        <f>-('input data'!$C$20*'input data'!$C$33*'input data'!$C$37/(1-'input data'!$C$21)/2/(2*B73^2))*(V73-AB73-(('input data'!$C$22+'input data'!$C$23)*B73^2+'input data'!$C$22*'input data'!$C$6^2)/(('input data'!$C$22+'input data'!$C$23)*'input data'!$C$5^2+'input data'!$C$22*'input data'!$C$6^2)*(Y73-AB73))</f>
        <v>4.1930548731304992E-3</v>
      </c>
      <c r="AJ73" s="31">
        <f>('input data'!$C$20*'input data'!$C$33*'input data'!$C$37/(1-'input data'!$C$21)/2/(2*B73^2))*(V73-AB73-2*B73*B73*T73+(('input data'!$C$22+'input data'!$C$23)*B73^2-'input data'!$C$22*'input data'!$C$6^2)/(('input data'!$C$22+'input data'!$C$23)*'input data'!$C$5^2+'input data'!$C$22*'input data'!$C$6^2)*(Y73-AB73))</f>
        <v>-4.4994491609606094E-3</v>
      </c>
      <c r="AK73" s="32">
        <f>-('input data'!$C$20*'input data'!$C$33*'input data'!$C$37/2/(1-'input data'!$C$21))*(T73-'input data'!$C$23/(('input data'!$C$22+'input data'!$C$23)*'input data'!$C$5^2+'input data'!$C$22*'input data'!$C$6^2)*(Y73-AB73)/2)</f>
        <v>-9.1918286349033064E-5</v>
      </c>
    </row>
    <row r="74" spans="1:37">
      <c r="A74">
        <v>63</v>
      </c>
      <c r="B74" s="63">
        <f>$B$11+0.1/('input data'!$C$5-'input data'!$C$6)*A74^(LOG(('input data'!$C$5-'input data'!$C$6)^2/0.1,'calculations vs radius'!$A$111))</f>
        <v>198.55278885990842</v>
      </c>
      <c r="C74" s="11">
        <f>'input data'!$C$15*LN('input data'!$C$5/B74)</f>
        <v>0.1616652594749948</v>
      </c>
      <c r="D74" s="11">
        <f>(B74*B74)*LN('input data'!$C$5/B74)+(B74*B74)/2</f>
        <v>83447.119386849052</v>
      </c>
      <c r="E74" s="17">
        <f>(1/(2*'input data'!$C$22+'input data'!$C$23))*('input data'!$C$15/(2*B74))*(D74-((B74^2-'input data'!$C$6^2)/('input data'!$C$5^2-'input data'!$C$6^2))*'input data'!$C$16-(('input data'!$C$5^2-B74^2)/('input data'!$C$5^2-'input data'!$C$6^2))*'input data'!$C$17)</f>
        <v>1.1922501898620865E-2</v>
      </c>
      <c r="F74" s="18">
        <f>-((1-2*'input data'!$C$21)/(1-'input data'!$C$21))*'input data'!$C$15/(2*'calculations vs radius'!B74^2)*(D74-'input data'!$C$17+((B74^2)/(1-2*'input data'!$C$21)+'input data'!$C$6^2)*(('input data'!$C$16-'input data'!$C$17)/('input data'!$C$5^2-'input data'!$C$6^2)))</f>
        <v>-9.618852618070553E-2</v>
      </c>
      <c r="G74" s="18">
        <f>((1-2*'input data'!$C$21)/(1-'input data'!$C$21))*'input data'!$C$15/(2*'calculations vs radius'!B74^2)*(D74-'input data'!$C$17-2*B74*B74*LN('input data'!$C$5/B74)-((B74*B74)/(1-2*'input data'!$C$21)-'input data'!$C$6^2)*(('input data'!$C$16-'input data'!$C$17)/('input data'!$C$5^2-'input data'!$C$6^2)))</f>
        <v>-6.7618073751077382E-2</v>
      </c>
      <c r="H74" s="18">
        <f>-((1-2*'input data'!$C$21)/(1-'input data'!$C$21))*'input data'!$C$15*(LN('input data'!$C$5/B74)+('input data'!$C$21/(1-2*'input data'!$C$21))*(('input data'!$C$16-'input data'!$C$17)/('input data'!$C$5^2-'input data'!$C$6^2)))</f>
        <v>-0.11380808376953282</v>
      </c>
      <c r="I74" s="18">
        <f t="shared" si="3"/>
        <v>6.5476733294289269E-2</v>
      </c>
      <c r="J74" s="18">
        <f t="shared" si="4"/>
        <v>9.4047185723917417E-2</v>
      </c>
      <c r="K74" s="19">
        <f t="shared" si="5"/>
        <v>4.7857175705461982E-2</v>
      </c>
      <c r="L74" s="17">
        <f>(1/(2*'input data'!$C$22+'input data'!$C$23))*('input data'!$C$15/(2*B74))*(D74-'input data'!$C$17+('input data'!$C$22*(B74^2-'input data'!$C$6^2)/(('input data'!$C$22+'input data'!$C$23)*'input data'!$C$5^2+'input data'!$C$22*'input data'!$C$6^2))*('input data'!$C$16-'input data'!$C$17))</f>
        <v>1.7084719876428837E-2</v>
      </c>
      <c r="M74" s="18">
        <f>-((1-2*'input data'!$C$21)/(1-'input data'!$C$21))*'input data'!$C$15/(2*'calculations vs radius'!B74^2)*(D74-'input data'!$C$17-(('input data'!$C$22+'input data'!$C$23)*B74^2+'input data'!$C$22*'input data'!$C$6^2)/(('input data'!$C$22+'input data'!$C$23)*'input data'!$C$5^2+'input data'!$C$22*'input data'!$C$6^2)*('input data'!$C$16-'input data'!$C$17))</f>
        <v>-4.6190005145446453E-2</v>
      </c>
      <c r="N74" s="18">
        <f>((1-2*'input data'!$C$21)/(1-'input data'!$C$21))*'input data'!$C$15/(2*'calculations vs radius'!B74^2)*(D74-'input data'!$C$17-2*B74*B74*LN('input data'!$C$5/B74)+(('input data'!$C$22+'input data'!$C$23)*B74^2-'input data'!$C$22*'input data'!$C$6^2)/(('input data'!$C$22+'input data'!$C$23)*'input data'!$C$5^2+'input data'!$C$22*'input data'!$C$6^2)*('input data'!$C$16-'input data'!$C$17))</f>
        <v>-1.7619562861824371E-2</v>
      </c>
      <c r="O74" s="18">
        <f>-((1-2*'input data'!$C$21)/(1-'input data'!$C$21))*'input data'!$C$15*(LN('input data'!$C$5/B74)-'input data'!$C$23/(('input data'!$C$22+'input data'!$C$23)*'input data'!$C$5^2+'input data'!$C$22*'input data'!$C$6^2)*('input data'!$C$16-'input data'!$C$17)/2)</f>
        <v>-8.3808974192179184E-2</v>
      </c>
      <c r="P74" s="18">
        <f t="shared" si="6"/>
        <v>0.11547525432954835</v>
      </c>
      <c r="Q74" s="18">
        <f t="shared" si="7"/>
        <v>0.14404569661317043</v>
      </c>
      <c r="R74" s="19">
        <f t="shared" si="8"/>
        <v>7.7856285282815615E-2</v>
      </c>
      <c r="S74" s="10">
        <f>SQRT('input data'!$C$6^2+2*'input data'!$C$34*$E$2)</f>
        <v>16.866133917312617</v>
      </c>
      <c r="T74" s="12">
        <f t="shared" si="9"/>
        <v>0</v>
      </c>
      <c r="U74" s="12">
        <f t="shared" si="10"/>
        <v>1</v>
      </c>
      <c r="V74" s="14">
        <f t="shared" si="11"/>
        <v>21.938214134574693</v>
      </c>
      <c r="W74" s="12">
        <f>IF((('input data'!$C$5-S74)/$E$3)&gt;0,ERFC(('input data'!$C$5-S74)/$E$3),2-ERFC(-('input data'!$C$5-S74)/$E$3))</f>
        <v>0</v>
      </c>
      <c r="X74" s="12">
        <f>IF((('input data'!$C$5-S74)/$E$3)&gt;0,ERF(('input data'!$C$5-S74)/$E$3),-ERF(-('input data'!$C$5-S74)/$E$3))</f>
        <v>1</v>
      </c>
      <c r="Y74" s="14">
        <f>('input data'!$C$5^2-S74^2)*W74+($E$3^2)/2*X74-$E$3*('input data'!$C$5+S74)/SQRT(PI())*EXP(-((('input data'!$C$5-S74)/$E$3)^2))</f>
        <v>21.938214134574693</v>
      </c>
      <c r="Z74" s="12">
        <f>IF((('input data'!$C$6-S74)/$E$3)&gt;0,ERFC(('input data'!$C$6-S74)/$E$3),2-ERFC(-('input data'!$C$6-S74)/$E$3))</f>
        <v>1.9996558555262181</v>
      </c>
      <c r="AA74" s="12">
        <f>IF((('input data'!$C$6-S74)/$E$3)&gt;0,ERF(('input data'!$C$6-S74)/$E$3),-ERF(-('input data'!$C$6-S74)/$E$3))</f>
        <v>-0.99965585552621805</v>
      </c>
      <c r="AB74" s="14">
        <f>('input data'!$C$6^2-S74^2)*Z74+($E$3^2)/2*AA74-$E$3*('input data'!$C$6+S74)/SQRT(PI())*EXP(-((('input data'!$C$6-S74)/$E$3)^2))</f>
        <v>-590.85036397679983</v>
      </c>
      <c r="AC74" s="13">
        <f>'input data'!$C$37/2*T74</f>
        <v>0</v>
      </c>
      <c r="AD74" s="25">
        <f>((1+'input data'!$C$21)/(1-'input data'!$C$21)*'input data'!$C$33*'input data'!$C$37*0.5/(2*B74))*(V74-((B74^2-'input data'!$C$6^2)/('input data'!$C$5^2-'input data'!$C$6^2))*Y74-(('input data'!$C$5^2-B74^2)/('input data'!$C$5^2-'input data'!$C$6^2))*AB74)</f>
        <v>-9.6349646229963444E-4</v>
      </c>
      <c r="AE74" s="26">
        <f>-('input data'!$C$20*'input data'!$C$33*'input data'!$C$37/(1-'input data'!$C$21)/2/(2*B74^2))*(V74-AB74+(B74^2/(1-2*'input data'!$C$21)+'input data'!$C$6^2)*((Y74-AB74)/('input data'!$C$5^2-'input data'!$C$6^2)))</f>
        <v>4.2689561390566013E-3</v>
      </c>
      <c r="AF74" s="26">
        <f>('input data'!$C$20*'input data'!$C$33*'input data'!$C$37/(1-'input data'!$C$21)/2/(2*B74^2))*(V74-AB74-2*B74^2*T74-(B74^2/(1-2*'input data'!$C$21)-'input data'!$C$6^2)*((Y74-AB74)/('input data'!$C$5^2-'input data'!$C$6^2)))</f>
        <v>-3.5029704087575263E-3</v>
      </c>
      <c r="AG74" s="27">
        <f>-('input data'!$C$20*'input data'!$C$33*'input data'!$C$37/2/(1-'input data'!$C$21))*(T74+('input data'!$C$21/(1-2*'input data'!$C$21))*((Y74-AB74)/('input data'!$C$5^2-'input data'!$C$6^2)))</f>
        <v>2.2979571908972264E-4</v>
      </c>
      <c r="AH74" s="25">
        <f>((1+'input data'!$C$21)/(1-'input data'!$C$21)*'input data'!$C$33*'input data'!$C$37*0.5/(2*B74))*(V74-AB74+('input data'!$C$22*(B74^2-'input data'!$C$6^2)/(('input data'!$C$22+'input data'!$C$23)*'input data'!$C$5^2+'input data'!$C$22*'input data'!$C$6^2))*(Y74-AB74))</f>
        <v>-1.0188566995195508E-3</v>
      </c>
      <c r="AI74" s="31">
        <f>-('input data'!$C$20*'input data'!$C$33*'input data'!$C$37/(1-'input data'!$C$21)/2/(2*B74^2))*(V74-AB74-(('input data'!$C$22+'input data'!$C$23)*B74^2+'input data'!$C$22*'input data'!$C$6^2)/(('input data'!$C$22+'input data'!$C$23)*'input data'!$C$5^2+'input data'!$C$22*'input data'!$C$6^2)*(Y74-AB74))</f>
        <v>3.7327660755885231E-3</v>
      </c>
      <c r="AJ74" s="31">
        <f>('input data'!$C$20*'input data'!$C$33*'input data'!$C$37/(1-'input data'!$C$21)/2/(2*B74^2))*(V74-AB74-2*B74*B74*T74+(('input data'!$C$22+'input data'!$C$23)*B74^2-'input data'!$C$22*'input data'!$C$6^2)/(('input data'!$C$22+'input data'!$C$23)*'input data'!$C$5^2+'input data'!$C$22*'input data'!$C$6^2)*(Y74-AB74))</f>
        <v>-4.0391603634186337E-3</v>
      </c>
      <c r="AK74" s="32">
        <f>-('input data'!$C$20*'input data'!$C$33*'input data'!$C$37/2/(1-'input data'!$C$21))*(T74-'input data'!$C$23/(('input data'!$C$22+'input data'!$C$23)*'input data'!$C$5^2+'input data'!$C$22*'input data'!$C$6^2)*(Y74-AB74)/2)</f>
        <v>-9.1918286349033064E-5</v>
      </c>
    </row>
    <row r="75" spans="1:37">
      <c r="A75">
        <v>64</v>
      </c>
      <c r="B75" s="63">
        <f>$B$11+0.1/('input data'!$C$5-'input data'!$C$6)*A75^(LOG(('input data'!$C$5-'input data'!$C$6)^2/0.1,'calculations vs radius'!$A$111))</f>
        <v>209.79829301670077</v>
      </c>
      <c r="C75" s="11">
        <f>'input data'!$C$15*LN('input data'!$C$5/B75)</f>
        <v>0.15615626634648522</v>
      </c>
      <c r="D75" s="11">
        <f>(B75*B75)*LN('input data'!$C$5/B75)+(B75*B75)/2</f>
        <v>90742.375231147424</v>
      </c>
      <c r="E75" s="17">
        <f>(1/(2*'input data'!$C$22+'input data'!$C$23))*('input data'!$C$15/(2*B75))*(D75-((B75^2-'input data'!$C$6^2)/('input data'!$C$5^2-'input data'!$C$6^2))*'input data'!$C$16-(('input data'!$C$5^2-B75^2)/('input data'!$C$5^2-'input data'!$C$6^2))*'input data'!$C$17)</f>
        <v>1.2168474000790328E-2</v>
      </c>
      <c r="F75" s="18">
        <f>-((1-2*'input data'!$C$21)/(1-'input data'!$C$21))*'input data'!$C$15/(2*'calculations vs radius'!B75^2)*(D75-'input data'!$C$17+((B75^2)/(1-2*'input data'!$C$21)+'input data'!$C$6^2)*(('input data'!$C$16-'input data'!$C$17)/('input data'!$C$5^2-'input data'!$C$6^2)))</f>
        <v>-9.4614535107873474E-2</v>
      </c>
      <c r="G75" s="18">
        <f>((1-2*'input data'!$C$21)/(1-'input data'!$C$21))*'input data'!$C$15/(2*'calculations vs radius'!B75^2)*(D75-'input data'!$C$17-2*B75*B75*LN('input data'!$C$5/B75)-((B75*B75)/(1-2*'input data'!$C$21)-'input data'!$C$6^2)*(('input data'!$C$16-'input data'!$C$17)/('input data'!$C$5^2-'input data'!$C$6^2)))</f>
        <v>-6.6044068750475401E-2</v>
      </c>
      <c r="H75" s="18">
        <f>-((1-2*'input data'!$C$21)/(1-'input data'!$C$21))*'input data'!$C$15*(LN('input data'!$C$5/B75)+('input data'!$C$21/(1-2*'input data'!$C$21))*(('input data'!$C$16-'input data'!$C$17)/('input data'!$C$5^2-'input data'!$C$6^2)))</f>
        <v>-0.11066008769609875</v>
      </c>
      <c r="I75" s="18">
        <f t="shared" si="3"/>
        <v>6.1541731238611744E-2</v>
      </c>
      <c r="J75" s="18">
        <f t="shared" si="4"/>
        <v>9.0112197596009816E-2</v>
      </c>
      <c r="K75" s="19">
        <f t="shared" si="5"/>
        <v>4.5496178650386465E-2</v>
      </c>
      <c r="L75" s="17">
        <f>(1/(2*'input data'!$C$22+'input data'!$C$23))*('input data'!$C$15/(2*B75))*(D75-'input data'!$C$17+('input data'!$C$22*(B75^2-'input data'!$C$6^2)/(('input data'!$C$22+'input data'!$C$23)*'input data'!$C$5^2+'input data'!$C$22*'input data'!$C$6^2))*('input data'!$C$16-'input data'!$C$17))</f>
        <v>1.7623066478711313E-2</v>
      </c>
      <c r="M75" s="18">
        <f>-((1-2*'input data'!$C$21)/(1-'input data'!$C$21))*'input data'!$C$15/(2*'calculations vs radius'!B75^2)*(D75-'input data'!$C$17-(('input data'!$C$22+'input data'!$C$23)*B75^2+'input data'!$C$22*'input data'!$C$6^2)/(('input data'!$C$22+'input data'!$C$23)*'input data'!$C$5^2+'input data'!$C$22*'input data'!$C$6^2)*('input data'!$C$16-'input data'!$C$17))</f>
        <v>-4.4616014601880222E-2</v>
      </c>
      <c r="N75" s="18">
        <f>((1-2*'input data'!$C$21)/(1-'input data'!$C$21))*'input data'!$C$15/(2*'calculations vs radius'!B75^2)*(D75-'input data'!$C$17-2*B75*B75*LN('input data'!$C$5/B75)+(('input data'!$C$22+'input data'!$C$23)*B75^2-'input data'!$C$22*'input data'!$C$6^2)/(('input data'!$C$22+'input data'!$C$23)*'input data'!$C$5^2+'input data'!$C$22*'input data'!$C$6^2)*('input data'!$C$16-'input data'!$C$17))</f>
        <v>-1.6045557331956541E-2</v>
      </c>
      <c r="O75" s="18">
        <f>-((1-2*'input data'!$C$21)/(1-'input data'!$C$21))*'input data'!$C$15*(LN('input data'!$C$5/B75)-'input data'!$C$23/(('input data'!$C$22+'input data'!$C$23)*'input data'!$C$5^2+'input data'!$C$22*'input data'!$C$6^2)*('input data'!$C$16-'input data'!$C$17)/2)</f>
        <v>-8.0660978118745133E-2</v>
      </c>
      <c r="P75" s="18">
        <f t="shared" si="6"/>
        <v>0.111540251744605</v>
      </c>
      <c r="Q75" s="18">
        <f t="shared" si="7"/>
        <v>0.14011070901452868</v>
      </c>
      <c r="R75" s="19">
        <f t="shared" si="8"/>
        <v>7.5495288227740084E-2</v>
      </c>
      <c r="S75" s="10">
        <f>SQRT('input data'!$C$6^2+2*'input data'!$C$34*$E$2)</f>
        <v>16.866133917312617</v>
      </c>
      <c r="T75" s="12">
        <f t="shared" si="9"/>
        <v>0</v>
      </c>
      <c r="U75" s="12">
        <f t="shared" si="10"/>
        <v>1</v>
      </c>
      <c r="V75" s="14">
        <f t="shared" si="11"/>
        <v>21.938214134574693</v>
      </c>
      <c r="W75" s="12">
        <f>IF((('input data'!$C$5-S75)/$E$3)&gt;0,ERFC(('input data'!$C$5-S75)/$E$3),2-ERFC(-('input data'!$C$5-S75)/$E$3))</f>
        <v>0</v>
      </c>
      <c r="X75" s="12">
        <f>IF((('input data'!$C$5-S75)/$E$3)&gt;0,ERF(('input data'!$C$5-S75)/$E$3),-ERF(-('input data'!$C$5-S75)/$E$3))</f>
        <v>1</v>
      </c>
      <c r="Y75" s="14">
        <f>('input data'!$C$5^2-S75^2)*W75+($E$3^2)/2*X75-$E$3*('input data'!$C$5+S75)/SQRT(PI())*EXP(-((('input data'!$C$5-S75)/$E$3)^2))</f>
        <v>21.938214134574693</v>
      </c>
      <c r="Z75" s="12">
        <f>IF((('input data'!$C$6-S75)/$E$3)&gt;0,ERFC(('input data'!$C$6-S75)/$E$3),2-ERFC(-('input data'!$C$6-S75)/$E$3))</f>
        <v>1.9996558555262181</v>
      </c>
      <c r="AA75" s="12">
        <f>IF((('input data'!$C$6-S75)/$E$3)&gt;0,ERF(('input data'!$C$6-S75)/$E$3),-ERF(-('input data'!$C$6-S75)/$E$3))</f>
        <v>-0.99965585552621805</v>
      </c>
      <c r="AB75" s="14">
        <f>('input data'!$C$6^2-S75^2)*Z75+($E$3^2)/2*AA75-$E$3*('input data'!$C$6+S75)/SQRT(PI())*EXP(-((('input data'!$C$6-S75)/$E$3)^2))</f>
        <v>-590.85036397679983</v>
      </c>
      <c r="AC75" s="13">
        <f>'input data'!$C$37/2*T75</f>
        <v>0</v>
      </c>
      <c r="AD75" s="25">
        <f>((1+'input data'!$C$21)/(1-'input data'!$C$21)*'input data'!$C$33*'input data'!$C$37*0.5/(2*B75))*(V75-((B75^2-'input data'!$C$6^2)/('input data'!$C$5^2-'input data'!$C$6^2))*Y75-(('input data'!$C$5^2-B75^2)/('input data'!$C$5^2-'input data'!$C$6^2))*AB75)</f>
        <v>-9.0749242314494625E-4</v>
      </c>
      <c r="AE75" s="26">
        <f>-('input data'!$C$20*'input data'!$C$33*'input data'!$C$37/(1-'input data'!$C$21)/2/(2*B75^2))*(V75-AB75+(B75^2/(1-2*'input data'!$C$21)+'input data'!$C$6^2)*((Y75-AB75)/('input data'!$C$5^2-'input data'!$C$6^2)))</f>
        <v>3.8635340266886036E-3</v>
      </c>
      <c r="AF75" s="26">
        <f>('input data'!$C$20*'input data'!$C$33*'input data'!$C$37/(1-'input data'!$C$21)/2/(2*B75^2))*(V75-AB75-2*B75^2*T75-(B75^2/(1-2*'input data'!$C$21)-'input data'!$C$6^2)*((Y75-AB75)/('input data'!$C$5^2-'input data'!$C$6^2)))</f>
        <v>-3.0975482963895283E-3</v>
      </c>
      <c r="AG75" s="27">
        <f>-('input data'!$C$20*'input data'!$C$33*'input data'!$C$37/2/(1-'input data'!$C$21))*(T75+('input data'!$C$21/(1-2*'input data'!$C$21))*((Y75-AB75)/('input data'!$C$5^2-'input data'!$C$6^2)))</f>
        <v>2.2979571908972264E-4</v>
      </c>
      <c r="AH75" s="25">
        <f>((1+'input data'!$C$21)/(1-'input data'!$C$21)*'input data'!$C$33*'input data'!$C$37*0.5/(2*B75))*(V75-AB75+('input data'!$C$22*(B75^2-'input data'!$C$6^2)/(('input data'!$C$22+'input data'!$C$23)*'input data'!$C$5^2+'input data'!$C$22*'input data'!$C$6^2))*(Y75-AB75))</f>
        <v>-9.6598811914496276E-4</v>
      </c>
      <c r="AI75" s="31">
        <f>-('input data'!$C$20*'input data'!$C$33*'input data'!$C$37/(1-'input data'!$C$21)/2/(2*B75^2))*(V75-AB75-(('input data'!$C$22+'input data'!$C$23)*B75^2+'input data'!$C$22*'input data'!$C$6^2)/(('input data'!$C$22+'input data'!$C$23)*'input data'!$C$5^2+'input data'!$C$22*'input data'!$C$6^2)*(Y75-AB75))</f>
        <v>3.3273439688964348E-3</v>
      </c>
      <c r="AJ75" s="31">
        <f>('input data'!$C$20*'input data'!$C$33*'input data'!$C$37/(1-'input data'!$C$21)/2/(2*B75^2))*(V75-AB75-2*B75*B75*T75+(('input data'!$C$22+'input data'!$C$23)*B75^2-'input data'!$C$22*'input data'!$C$6^2)/(('input data'!$C$22+'input data'!$C$23)*'input data'!$C$5^2+'input data'!$C$22*'input data'!$C$6^2)*(Y75-AB75))</f>
        <v>-3.633738256726545E-3</v>
      </c>
      <c r="AK75" s="32">
        <f>-('input data'!$C$20*'input data'!$C$33*'input data'!$C$37/2/(1-'input data'!$C$21))*(T75-'input data'!$C$23/(('input data'!$C$22+'input data'!$C$23)*'input data'!$C$5^2+'input data'!$C$22*'input data'!$C$6^2)*(Y75-AB75)/2)</f>
        <v>-9.1918286349033064E-5</v>
      </c>
    </row>
    <row r="76" spans="1:37">
      <c r="A76">
        <v>65</v>
      </c>
      <c r="B76" s="63">
        <f>$B$11+0.1/('input data'!$C$5-'input data'!$C$6)*A76^(LOG(('input data'!$C$5-'input data'!$C$6)^2/0.1,'calculations vs radius'!$A$111))</f>
        <v>221.49175454969176</v>
      </c>
      <c r="C76" s="11">
        <f>'input data'!$C$15*LN('input data'!$C$5/B76)</f>
        <v>0.15073254595110594</v>
      </c>
      <c r="D76" s="11">
        <f>(B76*B76)*LN('input data'!$C$5/B76)+(B76*B76)/2</f>
        <v>98478.752393667033</v>
      </c>
      <c r="E76" s="17">
        <f>(1/(2*'input data'!$C$22+'input data'!$C$23))*('input data'!$C$15/(2*B76))*(D76-((B76^2-'input data'!$C$6^2)/('input data'!$C$5^2-'input data'!$C$6^2))*'input data'!$C$16-(('input data'!$C$5^2-B76^2)/('input data'!$C$5^2-'input data'!$C$6^2))*'input data'!$C$17)</f>
        <v>1.2400505567696148E-2</v>
      </c>
      <c r="F76" s="18">
        <f>-((1-2*'input data'!$C$21)/(1-'input data'!$C$21))*'input data'!$C$15/(2*'calculations vs radius'!B76^2)*(D76-'input data'!$C$17+((B76^2)/(1-2*'input data'!$C$21)+'input data'!$C$6^2)*(('input data'!$C$16-'input data'!$C$17)/('input data'!$C$5^2-'input data'!$C$6^2)))</f>
        <v>-9.3064906855133897E-2</v>
      </c>
      <c r="G76" s="18">
        <f>((1-2*'input data'!$C$21)/(1-'input data'!$C$21))*'input data'!$C$15/(2*'calculations vs radius'!B76^2)*(D76-'input data'!$C$17-2*B76*B76*LN('input data'!$C$5/B76)-((B76*B76)/(1-2*'input data'!$C$21)-'input data'!$C$6^2)*(('input data'!$C$16-'input data'!$C$17)/('input data'!$C$5^2-'input data'!$C$6^2)))</f>
        <v>-6.4494428205855381E-2</v>
      </c>
      <c r="H76" s="18">
        <f>-((1-2*'input data'!$C$21)/(1-'input data'!$C$21))*'input data'!$C$15*(LN('input data'!$C$5/B76)+('input data'!$C$21/(1-2*'input data'!$C$21))*(('input data'!$C$16-'input data'!$C$17)/('input data'!$C$5^2-'input data'!$C$6^2)))</f>
        <v>-0.10756081889873918</v>
      </c>
      <c r="I76" s="18">
        <f t="shared" ref="I76:I111" si="12">F76+C76</f>
        <v>5.7667639095972043E-2</v>
      </c>
      <c r="J76" s="18">
        <f t="shared" ref="J76:J111" si="13">G76+C76</f>
        <v>8.6238117745250559E-2</v>
      </c>
      <c r="K76" s="19">
        <f t="shared" ref="K76:K111" si="14">H76+C76</f>
        <v>4.3171727052366757E-2</v>
      </c>
      <c r="L76" s="17">
        <f>(1/(2*'input data'!$C$22+'input data'!$C$23))*('input data'!$C$15/(2*B76))*(D76-'input data'!$C$17+('input data'!$C$22*(B76^2-'input data'!$C$6^2)/(('input data'!$C$22+'input data'!$C$23)*'input data'!$C$5^2+'input data'!$C$22*'input data'!$C$6^2))*('input data'!$C$16-'input data'!$C$17))</f>
        <v>1.8159119087060038E-2</v>
      </c>
      <c r="M76" s="18">
        <f>-((1-2*'input data'!$C$21)/(1-'input data'!$C$21))*'input data'!$C$15/(2*'calculations vs radius'!B76^2)*(D76-'input data'!$C$17-(('input data'!$C$22+'input data'!$C$23)*B76^2+'input data'!$C$22*'input data'!$C$6^2)/(('input data'!$C$22+'input data'!$C$23)*'input data'!$C$5^2+'input data'!$C$22*'input data'!$C$6^2)*('input data'!$C$16-'input data'!$C$17))</f>
        <v>-4.3066386816241455E-2</v>
      </c>
      <c r="N76" s="18">
        <f>((1-2*'input data'!$C$21)/(1-'input data'!$C$21))*'input data'!$C$15/(2*'calculations vs radius'!B76^2)*(D76-'input data'!$C$17-2*B76*B76*LN('input data'!$C$5/B76)+(('input data'!$C$22+'input data'!$C$23)*B76^2-'input data'!$C$22*'input data'!$C$6^2)/(('input data'!$C$22+'input data'!$C$23)*'input data'!$C$5^2+'input data'!$C$22*'input data'!$C$6^2)*('input data'!$C$16-'input data'!$C$17))</f>
        <v>-1.4495916320235733E-2</v>
      </c>
      <c r="O76" s="18">
        <f>-((1-2*'input data'!$C$21)/(1-'input data'!$C$21))*'input data'!$C$15*(LN('input data'!$C$5/B76)-'input data'!$C$23/(('input data'!$C$22+'input data'!$C$23)*'input data'!$C$5^2+'input data'!$C$22*'input data'!$C$6^2)*('input data'!$C$16-'input data'!$C$17)/2)</f>
        <v>-7.756170932138555E-2</v>
      </c>
      <c r="P76" s="18">
        <f t="shared" ref="P76:P111" si="15">M76+C76</f>
        <v>0.10766615913486449</v>
      </c>
      <c r="Q76" s="18">
        <f t="shared" ref="Q76:Q111" si="16">N76+C76</f>
        <v>0.13623662963087022</v>
      </c>
      <c r="R76" s="19">
        <f t="shared" ref="R76:R111" si="17">O76+C76</f>
        <v>7.317083662972039E-2</v>
      </c>
      <c r="S76" s="10">
        <f>SQRT('input data'!$C$6^2+2*'input data'!$C$34*$E$2)</f>
        <v>16.866133917312617</v>
      </c>
      <c r="T76" s="12">
        <f t="shared" ref="T76:T111" si="18">IF(((B76-S76)/$E$3)&gt;0,ERFC((B76-S76)/$E$3),2-ERFC(-(B76-S76)/$E$3))</f>
        <v>0</v>
      </c>
      <c r="U76" s="12">
        <f t="shared" ref="U76:U111" si="19">IF(((B76-S76)/$E$3)&gt;0,ERF((B76-S76)/$E$3),-ERF(-(B76-S76)/$E$3))</f>
        <v>1</v>
      </c>
      <c r="V76" s="14">
        <f t="shared" ref="V76:V111" si="20">(B76^2-S76^2)*T76+($E$3^2)/2*U76-$E$3*(B76+S76)/SQRT(PI())*EXP(-(((B76-S76)/$E$3)^2))</f>
        <v>21.938214134574693</v>
      </c>
      <c r="W76" s="12">
        <f>IF((('input data'!$C$5-S76)/$E$3)&gt;0,ERFC(('input data'!$C$5-S76)/$E$3),2-ERFC(-('input data'!$C$5-S76)/$E$3))</f>
        <v>0</v>
      </c>
      <c r="X76" s="12">
        <f>IF((('input data'!$C$5-S76)/$E$3)&gt;0,ERF(('input data'!$C$5-S76)/$E$3),-ERF(-('input data'!$C$5-S76)/$E$3))</f>
        <v>1</v>
      </c>
      <c r="Y76" s="14">
        <f>('input data'!$C$5^2-S76^2)*W76+($E$3^2)/2*X76-$E$3*('input data'!$C$5+S76)/SQRT(PI())*EXP(-((('input data'!$C$5-S76)/$E$3)^2))</f>
        <v>21.938214134574693</v>
      </c>
      <c r="Z76" s="12">
        <f>IF((('input data'!$C$6-S76)/$E$3)&gt;0,ERFC(('input data'!$C$6-S76)/$E$3),2-ERFC(-('input data'!$C$6-S76)/$E$3))</f>
        <v>1.9996558555262181</v>
      </c>
      <c r="AA76" s="12">
        <f>IF((('input data'!$C$6-S76)/$E$3)&gt;0,ERF(('input data'!$C$6-S76)/$E$3),-ERF(-('input data'!$C$6-S76)/$E$3))</f>
        <v>-0.99965585552621805</v>
      </c>
      <c r="AB76" s="14">
        <f>('input data'!$C$6^2-S76^2)*Z76+($E$3^2)/2*AA76-$E$3*('input data'!$C$6+S76)/SQRT(PI())*EXP(-((('input data'!$C$6-S76)/$E$3)^2))</f>
        <v>-590.85036397679983</v>
      </c>
      <c r="AC76" s="13">
        <f>'input data'!$C$37/2*T76</f>
        <v>0</v>
      </c>
      <c r="AD76" s="25">
        <f>((1+'input data'!$C$21)/(1-'input data'!$C$21)*'input data'!$C$33*'input data'!$C$37*0.5/(2*B76))*(V76-((B76^2-'input data'!$C$6^2)/('input data'!$C$5^2-'input data'!$C$6^2))*Y76-(('input data'!$C$5^2-B76^2)/('input data'!$C$5^2-'input data'!$C$6^2))*AB76)</f>
        <v>-8.5504745777669042E-4</v>
      </c>
      <c r="AE76" s="26">
        <f>-('input data'!$C$20*'input data'!$C$33*'input data'!$C$37/(1-'input data'!$C$21)/2/(2*B76^2))*(V76-AB76+(B76^2/(1-2*'input data'!$C$21)+'input data'!$C$6^2)*((Y76-AB76)/('input data'!$C$5^2-'input data'!$C$6^2)))</f>
        <v>3.5057308639222943E-3</v>
      </c>
      <c r="AF76" s="26">
        <f>('input data'!$C$20*'input data'!$C$33*'input data'!$C$37/(1-'input data'!$C$21)/2/(2*B76^2))*(V76-AB76-2*B76^2*T76-(B76^2/(1-2*'input data'!$C$21)-'input data'!$C$6^2)*((Y76-AB76)/('input data'!$C$5^2-'input data'!$C$6^2)))</f>
        <v>-2.7397451336232189E-3</v>
      </c>
      <c r="AG76" s="27">
        <f>-('input data'!$C$20*'input data'!$C$33*'input data'!$C$37/2/(1-'input data'!$C$21))*(T76+('input data'!$C$21/(1-2*'input data'!$C$21))*((Y76-AB76)/('input data'!$C$5^2-'input data'!$C$6^2)))</f>
        <v>2.2979571908972264E-4</v>
      </c>
      <c r="AH76" s="25">
        <f>((1+'input data'!$C$21)/(1-'input data'!$C$21)*'input data'!$C$33*'input data'!$C$37*0.5/(2*B76))*(V76-AB76+('input data'!$C$22*(B76^2-'input data'!$C$6^2)/(('input data'!$C$22+'input data'!$C$23)*'input data'!$C$5^2+'input data'!$C$22*'input data'!$C$6^2))*(Y76-AB76))</f>
        <v>-9.1680351144592586E-4</v>
      </c>
      <c r="AI76" s="31">
        <f>-('input data'!$C$20*'input data'!$C$33*'input data'!$C$37/(1-'input data'!$C$21)/2/(2*B76^2))*(V76-AB76-(('input data'!$C$22+'input data'!$C$23)*B76^2+'input data'!$C$22*'input data'!$C$6^2)/(('input data'!$C$22+'input data'!$C$23)*'input data'!$C$5^2+'input data'!$C$22*'input data'!$C$6^2)*(Y76-AB76))</f>
        <v>2.9695408111393698E-3</v>
      </c>
      <c r="AJ76" s="31">
        <f>('input data'!$C$20*'input data'!$C$33*'input data'!$C$37/(1-'input data'!$C$21)/2/(2*B76^2))*(V76-AB76-2*B76*B76*T76+(('input data'!$C$22+'input data'!$C$23)*B76^2-'input data'!$C$22*'input data'!$C$6^2)/(('input data'!$C$22+'input data'!$C$23)*'input data'!$C$5^2+'input data'!$C$22*'input data'!$C$6^2)*(Y76-AB76))</f>
        <v>-3.27593509896948E-3</v>
      </c>
      <c r="AK76" s="32">
        <f>-('input data'!$C$20*'input data'!$C$33*'input data'!$C$37/2/(1-'input data'!$C$21))*(T76-'input data'!$C$23/(('input data'!$C$22+'input data'!$C$23)*'input data'!$C$5^2+'input data'!$C$22*'input data'!$C$6^2)*(Y76-AB76)/2)</f>
        <v>-9.1918286349033064E-5</v>
      </c>
    </row>
    <row r="77" spans="1:37">
      <c r="A77">
        <v>66</v>
      </c>
      <c r="B77" s="63">
        <f>$B$11+0.1/('input data'!$C$5-'input data'!$C$6)*A77^(LOG(('input data'!$C$5-'input data'!$C$6)^2/0.1,'calculations vs radius'!$A$111))</f>
        <v>233.6437128431057</v>
      </c>
      <c r="C77" s="11">
        <f>'input data'!$C$15*LN('input data'!$C$5/B77)</f>
        <v>0.14539150377053839</v>
      </c>
      <c r="D77" s="11">
        <f>(B77*B77)*LN('input data'!$C$5/B77)+(B77*B77)/2</f>
        <v>106665.36021717923</v>
      </c>
      <c r="E77" s="17">
        <f>(1/(2*'input data'!$C$22+'input data'!$C$23))*('input data'!$C$15/(2*B77))*(D77-((B77^2-'input data'!$C$6^2)/('input data'!$C$5^2-'input data'!$C$6^2))*'input data'!$C$16-(('input data'!$C$5^2-B77^2)/('input data'!$C$5^2-'input data'!$C$6^2))*'input data'!$C$17)</f>
        <v>1.2617344438911672E-2</v>
      </c>
      <c r="F77" s="18">
        <f>-((1-2*'input data'!$C$21)/(1-'input data'!$C$21))*'input data'!$C$15/(2*'calculations vs radius'!B77^2)*(D77-'input data'!$C$17+((B77^2)/(1-2*'input data'!$C$21)+'input data'!$C$6^2)*(('input data'!$C$16-'input data'!$C$17)/('input data'!$C$5^2-'input data'!$C$6^2)))</f>
        <v>-9.1538900238028978E-2</v>
      </c>
      <c r="G77" s="18">
        <f>((1-2*'input data'!$C$21)/(1-'input data'!$C$21))*'input data'!$C$15/(2*'calculations vs radius'!B77^2)*(D77-'input data'!$C$17-2*B77*B77*LN('input data'!$C$5/B77)-((B77*B77)/(1-2*'input data'!$C$21)-'input data'!$C$6^2)*(('input data'!$C$16-'input data'!$C$17)/('input data'!$C$5^2-'input data'!$C$6^2)))</f>
        <v>-6.2968410719778864E-2</v>
      </c>
      <c r="H77" s="18">
        <f>-((1-2*'input data'!$C$21)/(1-'input data'!$C$21))*'input data'!$C$15*(LN('input data'!$C$5/B77)+('input data'!$C$21/(1-2*'input data'!$C$21))*(('input data'!$C$16-'input data'!$C$17)/('input data'!$C$5^2-'input data'!$C$6^2)))</f>
        <v>-0.10450879479555772</v>
      </c>
      <c r="I77" s="18">
        <f t="shared" si="12"/>
        <v>5.385260353250941E-2</v>
      </c>
      <c r="J77" s="18">
        <f t="shared" si="13"/>
        <v>8.2423093050759524E-2</v>
      </c>
      <c r="K77" s="19">
        <f t="shared" si="14"/>
        <v>4.0882708974980669E-2</v>
      </c>
      <c r="L77" s="17">
        <f>(1/(2*'input data'!$C$22+'input data'!$C$23))*('input data'!$C$15/(2*B77))*(D77-'input data'!$C$17+('input data'!$C$22*(B77^2-'input data'!$C$6^2)/(('input data'!$C$22+'input data'!$C$23)*'input data'!$C$5^2+'input data'!$C$22*'input data'!$C$6^2))*('input data'!$C$16-'input data'!$C$17))</f>
        <v>1.8691899557293966E-2</v>
      </c>
      <c r="M77" s="18">
        <f>-((1-2*'input data'!$C$21)/(1-'input data'!$C$21))*'input data'!$C$15/(2*'calculations vs radius'!B77^2)*(D77-'input data'!$C$17-(('input data'!$C$22+'input data'!$C$23)*B77^2+'input data'!$C$22*'input data'!$C$6^2)/(('input data'!$C$22+'input data'!$C$23)*'input data'!$C$5^2+'input data'!$C$22*'input data'!$C$6^2)*('input data'!$C$16-'input data'!$C$17))</f>
        <v>-4.1540380612165681E-2</v>
      </c>
      <c r="N77" s="18">
        <f>((1-2*'input data'!$C$21)/(1-'input data'!$C$21))*'input data'!$C$15/(2*'calculations vs radius'!B77^2)*(D77-'input data'!$C$17-2*B77*B77*LN('input data'!$C$5/B77)+(('input data'!$C$22+'input data'!$C$23)*B77^2-'input data'!$C$22*'input data'!$C$6^2)/(('input data'!$C$22+'input data'!$C$23)*'input data'!$C$5^2+'input data'!$C$22*'input data'!$C$6^2)*('input data'!$C$16-'input data'!$C$17))</f>
        <v>-1.2969898421130045E-2</v>
      </c>
      <c r="O77" s="18">
        <f>-((1-2*'input data'!$C$21)/(1-'input data'!$C$21))*'input data'!$C$15*(LN('input data'!$C$5/B77)-'input data'!$C$23/(('input data'!$C$22+'input data'!$C$23)*'input data'!$C$5^2+'input data'!$C$22*'input data'!$C$6^2)*('input data'!$C$16-'input data'!$C$17)/2)</f>
        <v>-7.4509685218204086E-2</v>
      </c>
      <c r="P77" s="18">
        <f t="shared" si="15"/>
        <v>0.10385112315837271</v>
      </c>
      <c r="Q77" s="18">
        <f t="shared" si="16"/>
        <v>0.13242160534940833</v>
      </c>
      <c r="R77" s="19">
        <f t="shared" si="17"/>
        <v>7.0881818552334303E-2</v>
      </c>
      <c r="S77" s="10">
        <f>SQRT('input data'!$C$6^2+2*'input data'!$C$34*$E$2)</f>
        <v>16.866133917312617</v>
      </c>
      <c r="T77" s="12">
        <f t="shared" si="18"/>
        <v>0</v>
      </c>
      <c r="U77" s="12">
        <f t="shared" si="19"/>
        <v>1</v>
      </c>
      <c r="V77" s="14">
        <f t="shared" si="20"/>
        <v>21.938214134574693</v>
      </c>
      <c r="W77" s="12">
        <f>IF((('input data'!$C$5-S77)/$E$3)&gt;0,ERFC(('input data'!$C$5-S77)/$E$3),2-ERFC(-('input data'!$C$5-S77)/$E$3))</f>
        <v>0</v>
      </c>
      <c r="X77" s="12">
        <f>IF((('input data'!$C$5-S77)/$E$3)&gt;0,ERF(('input data'!$C$5-S77)/$E$3),-ERF(-('input data'!$C$5-S77)/$E$3))</f>
        <v>1</v>
      </c>
      <c r="Y77" s="14">
        <f>('input data'!$C$5^2-S77^2)*W77+($E$3^2)/2*X77-$E$3*('input data'!$C$5+S77)/SQRT(PI())*EXP(-((('input data'!$C$5-S77)/$E$3)^2))</f>
        <v>21.938214134574693</v>
      </c>
      <c r="Z77" s="12">
        <f>IF((('input data'!$C$6-S77)/$E$3)&gt;0,ERFC(('input data'!$C$6-S77)/$E$3),2-ERFC(-('input data'!$C$6-S77)/$E$3))</f>
        <v>1.9996558555262181</v>
      </c>
      <c r="AA77" s="12">
        <f>IF((('input data'!$C$6-S77)/$E$3)&gt;0,ERF(('input data'!$C$6-S77)/$E$3),-ERF(-('input data'!$C$6-S77)/$E$3))</f>
        <v>-0.99965585552621805</v>
      </c>
      <c r="AB77" s="14">
        <f>('input data'!$C$6^2-S77^2)*Z77+($E$3^2)/2*AA77-$E$3*('input data'!$C$6+S77)/SQRT(PI())*EXP(-((('input data'!$C$6-S77)/$E$3)^2))</f>
        <v>-590.85036397679983</v>
      </c>
      <c r="AC77" s="13">
        <f>'input data'!$C$37/2*T77</f>
        <v>0</v>
      </c>
      <c r="AD77" s="25">
        <f>((1+'input data'!$C$21)/(1-'input data'!$C$21)*'input data'!$C$33*'input data'!$C$37*0.5/(2*B77))*(V77-((B77^2-'input data'!$C$6^2)/('input data'!$C$5^2-'input data'!$C$6^2))*Y77-(('input data'!$C$5^2-B77^2)/('input data'!$C$5^2-'input data'!$C$6^2))*AB77)</f>
        <v>-8.0586149009832353E-4</v>
      </c>
      <c r="AE77" s="26">
        <f>-('input data'!$C$20*'input data'!$C$33*'input data'!$C$37/(1-'input data'!$C$21)/2/(2*B77^2))*(V77-AB77+(B77^2/(1-2*'input data'!$C$21)+'input data'!$C$6^2)*((Y77-AB77)/('input data'!$C$5^2-'input data'!$C$6^2)))</f>
        <v>3.1893470184259456E-3</v>
      </c>
      <c r="AF77" s="26">
        <f>('input data'!$C$20*'input data'!$C$33*'input data'!$C$37/(1-'input data'!$C$21)/2/(2*B77^2))*(V77-AB77-2*B77^2*T77-(B77^2/(1-2*'input data'!$C$21)-'input data'!$C$6^2)*((Y77-AB77)/('input data'!$C$5^2-'input data'!$C$6^2)))</f>
        <v>-2.4233612881268702E-3</v>
      </c>
      <c r="AG77" s="27">
        <f>-('input data'!$C$20*'input data'!$C$33*'input data'!$C$37/2/(1-'input data'!$C$21))*(T77+('input data'!$C$21/(1-2*'input data'!$C$21))*((Y77-AB77)/('input data'!$C$5^2-'input data'!$C$6^2)))</f>
        <v>2.2979571908972264E-4</v>
      </c>
      <c r="AH77" s="25">
        <f>((1+'input data'!$C$21)/(1-'input data'!$C$21)*'input data'!$C$33*'input data'!$C$37*0.5/(2*B77))*(V77-AB77+('input data'!$C$22*(B77^2-'input data'!$C$6^2)/(('input data'!$C$22+'input data'!$C$23)*'input data'!$C$5^2+'input data'!$C$22*'input data'!$C$6^2))*(Y77-AB77))</f>
        <v>-8.7100573890857961E-4</v>
      </c>
      <c r="AI77" s="31">
        <f>-('input data'!$C$20*'input data'!$C$33*'input data'!$C$37/(1-'input data'!$C$21)/2/(2*B77^2))*(V77-AB77-(('input data'!$C$22+'input data'!$C$23)*B77^2+'input data'!$C$22*'input data'!$C$6^2)/(('input data'!$C$22+'input data'!$C$23)*'input data'!$C$5^2+'input data'!$C$22*'input data'!$C$6^2)*(Y77-AB77))</f>
        <v>2.6531569700723946E-3</v>
      </c>
      <c r="AJ77" s="31">
        <f>('input data'!$C$20*'input data'!$C$33*'input data'!$C$37/(1-'input data'!$C$21)/2/(2*B77^2))*(V77-AB77-2*B77*B77*T77+(('input data'!$C$22+'input data'!$C$23)*B77^2-'input data'!$C$22*'input data'!$C$6^2)/(('input data'!$C$22+'input data'!$C$23)*'input data'!$C$5^2+'input data'!$C$22*'input data'!$C$6^2)*(Y77-AB77))</f>
        <v>-2.9595512579025048E-3</v>
      </c>
      <c r="AK77" s="32">
        <f>-('input data'!$C$20*'input data'!$C$33*'input data'!$C$37/2/(1-'input data'!$C$21))*(T77-'input data'!$C$23/(('input data'!$C$22+'input data'!$C$23)*'input data'!$C$5^2+'input data'!$C$22*'input data'!$C$6^2)*(Y77-AB77)/2)</f>
        <v>-9.1918286349033064E-5</v>
      </c>
    </row>
    <row r="78" spans="1:37">
      <c r="A78">
        <v>67</v>
      </c>
      <c r="B78" s="63">
        <f>$B$11+0.1/('input data'!$C$5-'input data'!$C$6)*A78^(LOG(('input data'!$C$5-'input data'!$C$6)^2/0.1,'calculations vs radius'!$A$111))</f>
        <v>246.26478866290267</v>
      </c>
      <c r="C78" s="11">
        <f>'input data'!$C$15*LN('input data'!$C$5/B78)</f>
        <v>0.14013066159199111</v>
      </c>
      <c r="D78" s="11">
        <f>(B78*B78)*LN('input data'!$C$5/B78)+(B78*B78)/2</f>
        <v>115309.80561101188</v>
      </c>
      <c r="E78" s="17">
        <f>(1/(2*'input data'!$C$22+'input data'!$C$23))*('input data'!$C$15/(2*B78))*(D78-((B78^2-'input data'!$C$6^2)/('input data'!$C$5^2-'input data'!$C$6^2))*'input data'!$C$16-(('input data'!$C$5^2-B78^2)/('input data'!$C$5^2-'input data'!$C$6^2))*'input data'!$C$17)</f>
        <v>1.281770754873565E-2</v>
      </c>
      <c r="F78" s="18">
        <f>-((1-2*'input data'!$C$21)/(1-'input data'!$C$21))*'input data'!$C$15/(2*'calculations vs radius'!B78^2)*(D78-'input data'!$C$17+((B78^2)/(1-2*'input data'!$C$21)+'input data'!$C$6^2)*(('input data'!$C$16-'input data'!$C$17)/('input data'!$C$5^2-'input data'!$C$6^2)))</f>
        <v>-9.0035807287070335E-2</v>
      </c>
      <c r="G78" s="18">
        <f>((1-2*'input data'!$C$21)/(1-'input data'!$C$21))*'input data'!$C$15/(2*'calculations vs radius'!B78^2)*(D78-'input data'!$C$17-2*B78*B78*LN('input data'!$C$5/B78)-((B78*B78)/(1-2*'input data'!$C$21)-'input data'!$C$6^2)*(('input data'!$C$16-'input data'!$C$17)/('input data'!$C$5^2-'input data'!$C$6^2)))</f>
        <v>-6.1465308140139042E-2</v>
      </c>
      <c r="H78" s="18">
        <f>-((1-2*'input data'!$C$21)/(1-'input data'!$C$21))*'input data'!$C$15*(LN('input data'!$C$5/B78)+('input data'!$C$21/(1-2*'input data'!$C$21))*(('input data'!$C$16-'input data'!$C$17)/('input data'!$C$5^2-'input data'!$C$6^2)))</f>
        <v>-0.10150259926495928</v>
      </c>
      <c r="I78" s="18">
        <f t="shared" si="12"/>
        <v>5.0094854304920777E-2</v>
      </c>
      <c r="J78" s="18">
        <f t="shared" si="13"/>
        <v>7.8665353451852077E-2</v>
      </c>
      <c r="K78" s="19">
        <f t="shared" si="14"/>
        <v>3.8628062327031837E-2</v>
      </c>
      <c r="L78" s="17">
        <f>(1/(2*'input data'!$C$22+'input data'!$C$23))*('input data'!$C$15/(2*B78))*(D78-'input data'!$C$17+('input data'!$C$22*(B78^2-'input data'!$C$6^2)/(('input data'!$C$22+'input data'!$C$23)*'input data'!$C$5^2+'input data'!$C$22*'input data'!$C$6^2))*('input data'!$C$16-'input data'!$C$17))</f>
        <v>1.9220400955782778E-2</v>
      </c>
      <c r="M78" s="18">
        <f>-((1-2*'input data'!$C$21)/(1-'input data'!$C$21))*'input data'!$C$15/(2*'calculations vs radius'!B78^2)*(D78-'input data'!$C$17-(('input data'!$C$22+'input data'!$C$23)*B78^2+'input data'!$C$22*'input data'!$C$6^2)/(('input data'!$C$22+'input data'!$C$23)*'input data'!$C$5^2+'input data'!$C$22*'input data'!$C$6^2)*('input data'!$C$16-'input data'!$C$17))</f>
        <v>-4.0037288027104267E-2</v>
      </c>
      <c r="N78" s="18">
        <f>((1-2*'input data'!$C$21)/(1-'input data'!$C$21))*'input data'!$C$15/(2*'calculations vs radius'!B78^2)*(D78-'input data'!$C$17-2*B78*B78*LN('input data'!$C$5/B78)+(('input data'!$C$22+'input data'!$C$23)*B78^2-'input data'!$C$22*'input data'!$C$6^2)/(('input data'!$C$22+'input data'!$C$23)*'input data'!$C$5^2+'input data'!$C$22*'input data'!$C$6^2)*('input data'!$C$16-'input data'!$C$17))</f>
        <v>-1.1466795475593022E-2</v>
      </c>
      <c r="O78" s="18">
        <f>-((1-2*'input data'!$C$21)/(1-'input data'!$C$21))*'input data'!$C$15*(LN('input data'!$C$5/B78)-'input data'!$C$23/(('input data'!$C$22+'input data'!$C$23)*'input data'!$C$5^2+'input data'!$C$22*'input data'!$C$6^2)*('input data'!$C$16-'input data'!$C$17)/2)</f>
        <v>-7.1503489687605642E-2</v>
      </c>
      <c r="P78" s="18">
        <f t="shared" si="15"/>
        <v>0.10009337356488685</v>
      </c>
      <c r="Q78" s="18">
        <f t="shared" si="16"/>
        <v>0.1286638661163981</v>
      </c>
      <c r="R78" s="19">
        <f t="shared" si="17"/>
        <v>6.862717190438547E-2</v>
      </c>
      <c r="S78" s="10">
        <f>SQRT('input data'!$C$6^2+2*'input data'!$C$34*$E$2)</f>
        <v>16.866133917312617</v>
      </c>
      <c r="T78" s="12">
        <f t="shared" si="18"/>
        <v>0</v>
      </c>
      <c r="U78" s="12">
        <f t="shared" si="19"/>
        <v>1</v>
      </c>
      <c r="V78" s="14">
        <f t="shared" si="20"/>
        <v>21.938214134574693</v>
      </c>
      <c r="W78" s="12">
        <f>IF((('input data'!$C$5-S78)/$E$3)&gt;0,ERFC(('input data'!$C$5-S78)/$E$3),2-ERFC(-('input data'!$C$5-S78)/$E$3))</f>
        <v>0</v>
      </c>
      <c r="X78" s="12">
        <f>IF((('input data'!$C$5-S78)/$E$3)&gt;0,ERF(('input data'!$C$5-S78)/$E$3),-ERF(-('input data'!$C$5-S78)/$E$3))</f>
        <v>1</v>
      </c>
      <c r="Y78" s="14">
        <f>('input data'!$C$5^2-S78^2)*W78+($E$3^2)/2*X78-$E$3*('input data'!$C$5+S78)/SQRT(PI())*EXP(-((('input data'!$C$5-S78)/$E$3)^2))</f>
        <v>21.938214134574693</v>
      </c>
      <c r="Z78" s="12">
        <f>IF((('input data'!$C$6-S78)/$E$3)&gt;0,ERFC(('input data'!$C$6-S78)/$E$3),2-ERFC(-('input data'!$C$6-S78)/$E$3))</f>
        <v>1.9996558555262181</v>
      </c>
      <c r="AA78" s="12">
        <f>IF((('input data'!$C$6-S78)/$E$3)&gt;0,ERF(('input data'!$C$6-S78)/$E$3),-ERF(-('input data'!$C$6-S78)/$E$3))</f>
        <v>-0.99965585552621805</v>
      </c>
      <c r="AB78" s="14">
        <f>('input data'!$C$6^2-S78^2)*Z78+($E$3^2)/2*AA78-$E$3*('input data'!$C$6+S78)/SQRT(PI())*EXP(-((('input data'!$C$6-S78)/$E$3)^2))</f>
        <v>-590.85036397679983</v>
      </c>
      <c r="AC78" s="13">
        <f>'input data'!$C$37/2*T78</f>
        <v>0</v>
      </c>
      <c r="AD78" s="25">
        <f>((1+'input data'!$C$21)/(1-'input data'!$C$21)*'input data'!$C$33*'input data'!$C$37*0.5/(2*B78))*(V78-((B78^2-'input data'!$C$6^2)/('input data'!$C$5^2-'input data'!$C$6^2))*Y78-(('input data'!$C$5^2-B78^2)/('input data'!$C$5^2-'input data'!$C$6^2))*AB78)</f>
        <v>-7.5966275813353992E-4</v>
      </c>
      <c r="AE78" s="26">
        <f>-('input data'!$C$20*'input data'!$C$33*'input data'!$C$37/(1-'input data'!$C$21)/2/(2*B78^2))*(V78-AB78+(B78^2/(1-2*'input data'!$C$21)+'input data'!$C$6^2)*((Y78-AB78)/('input data'!$C$5^2-'input data'!$C$6^2)))</f>
        <v>2.9090666655122183E-3</v>
      </c>
      <c r="AF78" s="26">
        <f>('input data'!$C$20*'input data'!$C$33*'input data'!$C$37/(1-'input data'!$C$21)/2/(2*B78^2))*(V78-AB78-2*B78^2*T78-(B78^2/(1-2*'input data'!$C$21)-'input data'!$C$6^2)*((Y78-AB78)/('input data'!$C$5^2-'input data'!$C$6^2)))</f>
        <v>-2.1430809352131429E-3</v>
      </c>
      <c r="AG78" s="27">
        <f>-('input data'!$C$20*'input data'!$C$33*'input data'!$C$37/2/(1-'input data'!$C$21))*(T78+('input data'!$C$21/(1-2*'input data'!$C$21))*((Y78-AB78)/('input data'!$C$5^2-'input data'!$C$6^2)))</f>
        <v>2.2979571908972264E-4</v>
      </c>
      <c r="AH78" s="25">
        <f>((1+'input data'!$C$21)/(1-'input data'!$C$21)*'input data'!$C$33*'input data'!$C$37*0.5/(2*B78))*(V78-AB78+('input data'!$C$22*(B78^2-'input data'!$C$6^2)/(('input data'!$C$22+'input data'!$C$23)*'input data'!$C$5^2+'input data'!$C$22*'input data'!$C$6^2))*(Y78-AB78))</f>
        <v>-8.283260008296637E-4</v>
      </c>
      <c r="AI78" s="31">
        <f>-('input data'!$C$20*'input data'!$C$33*'input data'!$C$37/(1-'input data'!$C$21)/2/(2*B78^2))*(V78-AB78-(('input data'!$C$22+'input data'!$C$23)*B78^2+'input data'!$C$22*'input data'!$C$6^2)/(('input data'!$C$22+'input data'!$C$23)*'input data'!$C$5^2+'input data'!$C$22*'input data'!$C$6^2)*(Y78-AB78))</f>
        <v>2.3728766210825924E-3</v>
      </c>
      <c r="AJ78" s="31">
        <f>('input data'!$C$20*'input data'!$C$33*'input data'!$C$37/(1-'input data'!$C$21)/2/(2*B78^2))*(V78-AB78-2*B78*B78*T78+(('input data'!$C$22+'input data'!$C$23)*B78^2-'input data'!$C$22*'input data'!$C$6^2)/(('input data'!$C$22+'input data'!$C$23)*'input data'!$C$5^2+'input data'!$C$22*'input data'!$C$6^2)*(Y78-AB78))</f>
        <v>-2.6792709089127026E-3</v>
      </c>
      <c r="AK78" s="32">
        <f>-('input data'!$C$20*'input data'!$C$33*'input data'!$C$37/2/(1-'input data'!$C$21))*(T78-'input data'!$C$23/(('input data'!$C$22+'input data'!$C$23)*'input data'!$C$5^2+'input data'!$C$22*'input data'!$C$6^2)*(Y78-AB78)/2)</f>
        <v>-9.1918286349033064E-5</v>
      </c>
    </row>
    <row r="79" spans="1:37">
      <c r="A79">
        <v>68</v>
      </c>
      <c r="B79" s="63">
        <f>$B$11+0.1/('input data'!$C$5-'input data'!$C$6)*A79^(LOG(('input data'!$C$5-'input data'!$C$6)^2/0.1,'calculations vs radius'!$A$111))</f>
        <v>259.36568353777216</v>
      </c>
      <c r="C79" s="11">
        <f>'input data'!$C$15*LN('input data'!$C$5/B79)</f>
        <v>0.13494765068507272</v>
      </c>
      <c r="D79" s="11">
        <f>(B79*B79)*LN('input data'!$C$5/B79)+(B79*B79)/2</f>
        <v>124417.99366240777</v>
      </c>
      <c r="E79" s="17">
        <f>(1/(2*'input data'!$C$22+'input data'!$C$23))*('input data'!$C$15/(2*B79))*(D79-((B79^2-'input data'!$C$6^2)/('input data'!$C$5^2-'input data'!$C$6^2))*'input data'!$C$16-(('input data'!$C$5^2-B79^2)/('input data'!$C$5^2-'input data'!$C$6^2))*'input data'!$C$17)</f>
        <v>1.3000281000776317E-2</v>
      </c>
      <c r="F79" s="18">
        <f>-((1-2*'input data'!$C$21)/(1-'input data'!$C$21))*'input data'!$C$15/(2*'calculations vs radius'!B79^2)*(D79-'input data'!$C$17+((B79^2)/(1-2*'input data'!$C$21)+'input data'!$C$6^2)*(('input data'!$C$16-'input data'!$C$17)/('input data'!$C$5^2-'input data'!$C$6^2)))</f>
        <v>-8.8554951300620938E-2</v>
      </c>
      <c r="G79" s="18">
        <f>((1-2*'input data'!$C$21)/(1-'input data'!$C$21))*'input data'!$C$15/(2*'calculations vs radius'!B79^2)*(D79-'input data'!$C$17-2*B79*B79*LN('input data'!$C$5/B79)-((B79*B79)/(1-2*'input data'!$C$21)-'input data'!$C$6^2)*(('input data'!$C$16-'input data'!$C$17)/('input data'!$C$5^2-'input data'!$C$6^2)))</f>
        <v>-5.9984443608349383E-2</v>
      </c>
      <c r="H79" s="18">
        <f>-((1-2*'input data'!$C$21)/(1-'input data'!$C$21))*'input data'!$C$15*(LN('input data'!$C$5/B79)+('input data'!$C$21/(1-2*'input data'!$C$21))*(('input data'!$C$16-'input data'!$C$17)/('input data'!$C$5^2-'input data'!$C$6^2)))</f>
        <v>-9.8540878746720198E-2</v>
      </c>
      <c r="I79" s="18">
        <f t="shared" si="12"/>
        <v>4.6392699384451785E-2</v>
      </c>
      <c r="J79" s="18">
        <f t="shared" si="13"/>
        <v>7.496320707672334E-2</v>
      </c>
      <c r="K79" s="19">
        <f t="shared" si="14"/>
        <v>3.6406771938352525E-2</v>
      </c>
      <c r="L79" s="17">
        <f>(1/(2*'input data'!$C$22+'input data'!$C$23))*('input data'!$C$15/(2*B79))*(D79-'input data'!$C$17+('input data'!$C$22*(B79^2-'input data'!$C$6^2)/(('input data'!$C$22+'input data'!$C$23)*'input data'!$C$5^2+'input data'!$C$22*'input data'!$C$6^2))*('input data'!$C$16-'input data'!$C$17))</f>
        <v>1.9743587617941299E-2</v>
      </c>
      <c r="M79" s="18">
        <f>-((1-2*'input data'!$C$21)/(1-'input data'!$C$21))*'input data'!$C$15/(2*'calculations vs radius'!B79^2)*(D79-'input data'!$C$17-(('input data'!$C$22+'input data'!$C$23)*B79^2+'input data'!$C$22*'input data'!$C$6^2)/(('input data'!$C$22+'input data'!$C$23)*'input data'!$C$5^2+'input data'!$C$22*'input data'!$C$6^2)*('input data'!$C$16-'input data'!$C$17))</f>
        <v>-3.8556432365384266E-2</v>
      </c>
      <c r="N79" s="18">
        <f>((1-2*'input data'!$C$21)/(1-'input data'!$C$21))*'input data'!$C$15/(2*'calculations vs radius'!B79^2)*(D79-'input data'!$C$17-2*B79*B79*LN('input data'!$C$5/B79)+(('input data'!$C$22+'input data'!$C$23)*B79^2-'input data'!$C$22*'input data'!$C$6^2)/(('input data'!$C$22+'input data'!$C$23)*'input data'!$C$5^2+'input data'!$C$22*'input data'!$C$6^2)*('input data'!$C$16-'input data'!$C$17))</f>
        <v>-9.9859306190739419E-3</v>
      </c>
      <c r="O79" s="18">
        <f>-((1-2*'input data'!$C$21)/(1-'input data'!$C$21))*'input data'!$C$15*(LN('input data'!$C$5/B79)-'input data'!$C$23/(('input data'!$C$22+'input data'!$C$23)*'input data'!$C$5^2+'input data'!$C$22*'input data'!$C$6^2)*('input data'!$C$16-'input data'!$C$17)/2)</f>
        <v>-6.8541769169366565E-2</v>
      </c>
      <c r="P79" s="18">
        <f t="shared" si="15"/>
        <v>9.6391218319688457E-2</v>
      </c>
      <c r="Q79" s="18">
        <f t="shared" si="16"/>
        <v>0.12496172006599879</v>
      </c>
      <c r="R79" s="19">
        <f t="shared" si="17"/>
        <v>6.6405881515706158E-2</v>
      </c>
      <c r="S79" s="10">
        <f>SQRT('input data'!$C$6^2+2*'input data'!$C$34*$E$2)</f>
        <v>16.866133917312617</v>
      </c>
      <c r="T79" s="12">
        <f t="shared" si="18"/>
        <v>0</v>
      </c>
      <c r="U79" s="12">
        <f t="shared" si="19"/>
        <v>1</v>
      </c>
      <c r="V79" s="14">
        <f t="shared" si="20"/>
        <v>21.938214134574693</v>
      </c>
      <c r="W79" s="12">
        <f>IF((('input data'!$C$5-S79)/$E$3)&gt;0,ERFC(('input data'!$C$5-S79)/$E$3),2-ERFC(-('input data'!$C$5-S79)/$E$3))</f>
        <v>0</v>
      </c>
      <c r="X79" s="12">
        <f>IF((('input data'!$C$5-S79)/$E$3)&gt;0,ERF(('input data'!$C$5-S79)/$E$3),-ERF(-('input data'!$C$5-S79)/$E$3))</f>
        <v>1</v>
      </c>
      <c r="Y79" s="14">
        <f>('input data'!$C$5^2-S79^2)*W79+($E$3^2)/2*X79-$E$3*('input data'!$C$5+S79)/SQRT(PI())*EXP(-((('input data'!$C$5-S79)/$E$3)^2))</f>
        <v>21.938214134574693</v>
      </c>
      <c r="Z79" s="12">
        <f>IF((('input data'!$C$6-S79)/$E$3)&gt;0,ERFC(('input data'!$C$6-S79)/$E$3),2-ERFC(-('input data'!$C$6-S79)/$E$3))</f>
        <v>1.9996558555262181</v>
      </c>
      <c r="AA79" s="12">
        <f>IF((('input data'!$C$6-S79)/$E$3)&gt;0,ERF(('input data'!$C$6-S79)/$E$3),-ERF(-('input data'!$C$6-S79)/$E$3))</f>
        <v>-0.99965585552621805</v>
      </c>
      <c r="AB79" s="14">
        <f>('input data'!$C$6^2-S79^2)*Z79+($E$3^2)/2*AA79-$E$3*('input data'!$C$6+S79)/SQRT(PI())*EXP(-((('input data'!$C$6-S79)/$E$3)^2))</f>
        <v>-590.85036397679983</v>
      </c>
      <c r="AC79" s="13">
        <f>'input data'!$C$37/2*T79</f>
        <v>0</v>
      </c>
      <c r="AD79" s="25">
        <f>((1+'input data'!$C$21)/(1-'input data'!$C$21)*'input data'!$C$33*'input data'!$C$37*0.5/(2*B79))*(V79-((B79^2-'input data'!$C$6^2)/('input data'!$C$5^2-'input data'!$C$6^2))*Y79-(('input data'!$C$5^2-B79^2)/('input data'!$C$5^2-'input data'!$C$6^2))*AB79)</f>
        <v>-7.1620475243729001E-4</v>
      </c>
      <c r="AE79" s="26">
        <f>-('input data'!$C$20*'input data'!$C$33*'input data'!$C$37/(1-'input data'!$C$21)/2/(2*B79^2))*(V79-AB79+(B79^2/(1-2*'input data'!$C$21)+'input data'!$C$6^2)*((Y79-AB79)/('input data'!$C$5^2-'input data'!$C$6^2)))</f>
        <v>2.6603211804888702E-3</v>
      </c>
      <c r="AF79" s="26">
        <f>('input data'!$C$20*'input data'!$C$33*'input data'!$C$37/(1-'input data'!$C$21)/2/(2*B79^2))*(V79-AB79-2*B79^2*T79-(B79^2/(1-2*'input data'!$C$21)-'input data'!$C$6^2)*((Y79-AB79)/('input data'!$C$5^2-'input data'!$C$6^2)))</f>
        <v>-1.8943354501897943E-3</v>
      </c>
      <c r="AG79" s="27">
        <f>-('input data'!$C$20*'input data'!$C$33*'input data'!$C$37/2/(1-'input data'!$C$21))*(T79+('input data'!$C$21/(1-2*'input data'!$C$21))*((Y79-AB79)/('input data'!$C$5^2-'input data'!$C$6^2)))</f>
        <v>2.2979571908972264E-4</v>
      </c>
      <c r="AH79" s="25">
        <f>((1+'input data'!$C$21)/(1-'input data'!$C$21)*'input data'!$C$33*'input data'!$C$37*0.5/(2*B79))*(V79-AB79+('input data'!$C$22*(B79^2-'input data'!$C$6^2)/(('input data'!$C$22+'input data'!$C$23)*'input data'!$C$5^2+'input data'!$C$22*'input data'!$C$6^2))*(Y79-AB79))</f>
        <v>-7.8852077155498756E-4</v>
      </c>
      <c r="AI79" s="31">
        <f>-('input data'!$C$20*'input data'!$C$33*'input data'!$C$37/(1-'input data'!$C$21)/2/(2*B79^2))*(V79-AB79-(('input data'!$C$22+'input data'!$C$23)*B79^2+'input data'!$C$22*'input data'!$C$6^2)/(('input data'!$C$22+'input data'!$C$23)*'input data'!$C$5^2+'input data'!$C$22*'input data'!$C$6^2)*(Y79-AB79))</f>
        <v>2.1241311395416808E-3</v>
      </c>
      <c r="AJ79" s="31">
        <f>('input data'!$C$20*'input data'!$C$33*'input data'!$C$37/(1-'input data'!$C$21)/2/(2*B79^2))*(V79-AB79-2*B79*B79*T79+(('input data'!$C$22+'input data'!$C$23)*B79^2-'input data'!$C$22*'input data'!$C$6^2)/(('input data'!$C$22+'input data'!$C$23)*'input data'!$C$5^2+'input data'!$C$22*'input data'!$C$6^2)*(Y79-AB79))</f>
        <v>-2.430525427371791E-3</v>
      </c>
      <c r="AK79" s="32">
        <f>-('input data'!$C$20*'input data'!$C$33*'input data'!$C$37/2/(1-'input data'!$C$21))*(T79-'input data'!$C$23/(('input data'!$C$22+'input data'!$C$23)*'input data'!$C$5^2+'input data'!$C$22*'input data'!$C$6^2)*(Y79-AB79)/2)</f>
        <v>-9.1918286349033064E-5</v>
      </c>
    </row>
    <row r="80" spans="1:37">
      <c r="A80">
        <v>69</v>
      </c>
      <c r="B80" s="63">
        <f>$B$11+0.1/('input data'!$C$5-'input data'!$C$6)*A80^(LOG(('input data'!$C$5-'input data'!$C$6)^2/0.1,'calculations vs radius'!$A$111))</f>
        <v>272.9571791540385</v>
      </c>
      <c r="C80" s="11">
        <f>'input data'!$C$15*LN('input data'!$C$5/B80)</f>
        <v>0.12984020546938749</v>
      </c>
      <c r="D80" s="11">
        <f>(B80*B80)*LN('input data'!$C$5/B80)+(B80*B80)/2</f>
        <v>133993.91620695329</v>
      </c>
      <c r="E80" s="17">
        <f>(1/(2*'input data'!$C$22+'input data'!$C$23))*('input data'!$C$15/(2*B80))*(D80-((B80^2-'input data'!$C$6^2)/('input data'!$C$5^2-'input data'!$C$6^2))*'input data'!$C$16-(('input data'!$C$5^2-B80^2)/('input data'!$C$5^2-'input data'!$C$6^2))*'input data'!$C$17)</f>
        <v>1.3163720142058877E-2</v>
      </c>
      <c r="F80" s="18">
        <f>-((1-2*'input data'!$C$21)/(1-'input data'!$C$21))*'input data'!$C$15/(2*'calculations vs radius'!B80^2)*(D80-'input data'!$C$17+((B80^2)/(1-2*'input data'!$C$21)+'input data'!$C$6^2)*(('input data'!$C$16-'input data'!$C$17)/('input data'!$C$5^2-'input data'!$C$6^2)))</f>
        <v>-8.7095685037592768E-2</v>
      </c>
      <c r="G80" s="18">
        <f>((1-2*'input data'!$C$21)/(1-'input data'!$C$21))*'input data'!$C$15/(2*'calculations vs radius'!B80^2)*(D80-'input data'!$C$17-2*B80*B80*LN('input data'!$C$5/B80)-((B80*B80)/(1-2*'input data'!$C$21)-'input data'!$C$6^2)*(('input data'!$C$16-'input data'!$C$17)/('input data'!$C$5^2-'input data'!$C$6^2)))</f>
        <v>-5.8525169748128845E-2</v>
      </c>
      <c r="H80" s="18">
        <f>-((1-2*'input data'!$C$21)/(1-'input data'!$C$21))*'input data'!$C$15*(LN('input data'!$C$5/B80)+('input data'!$C$21/(1-2*'input data'!$C$21))*(('input data'!$C$16-'input data'!$C$17)/('input data'!$C$5^2-'input data'!$C$6^2)))</f>
        <v>-9.5622338623471484E-2</v>
      </c>
      <c r="I80" s="18">
        <f t="shared" si="12"/>
        <v>4.2744520431794719E-2</v>
      </c>
      <c r="J80" s="18">
        <f t="shared" si="13"/>
        <v>7.1315035721258635E-2</v>
      </c>
      <c r="K80" s="19">
        <f t="shared" si="14"/>
        <v>3.4217866845916003E-2</v>
      </c>
      <c r="L80" s="17">
        <f>(1/(2*'input data'!$C$22+'input data'!$C$23))*('input data'!$C$15/(2*B80))*(D80-'input data'!$C$17+('input data'!$C$22*(B80^2-'input data'!$C$6^2)/(('input data'!$C$22+'input data'!$C$23)*'input data'!$C$5^2+'input data'!$C$22*'input data'!$C$6^2))*('input data'!$C$16-'input data'!$C$17))</f>
        <v>2.0260395206608491E-2</v>
      </c>
      <c r="M80" s="18">
        <f>-((1-2*'input data'!$C$21)/(1-'input data'!$C$21))*'input data'!$C$15/(2*'calculations vs radius'!B80^2)*(D80-'input data'!$C$17-(('input data'!$C$22+'input data'!$C$23)*B80^2+'input data'!$C$22*'input data'!$C$6^2)/(('input data'!$C$22+'input data'!$C$23)*'input data'!$C$5^2+'input data'!$C$22*'input data'!$C$6^2)*('input data'!$C$16-'input data'!$C$17))</f>
        <v>-3.7097166391055189E-2</v>
      </c>
      <c r="N80" s="18">
        <f>((1-2*'input data'!$C$21)/(1-'input data'!$C$21))*'input data'!$C$15/(2*'calculations vs radius'!B80^2)*(D80-'input data'!$C$17-2*B80*B80*LN('input data'!$C$5/B80)+(('input data'!$C$22+'input data'!$C$23)*B80^2-'input data'!$C$22*'input data'!$C$6^2)/(('input data'!$C$22+'input data'!$C$23)*'input data'!$C$5^2+'input data'!$C$22*'input data'!$C$6^2)*('input data'!$C$16-'input data'!$C$17))</f>
        <v>-8.5266564701543153E-3</v>
      </c>
      <c r="O80" s="18">
        <f>-((1-2*'input data'!$C$21)/(1-'input data'!$C$21))*'input data'!$C$15*(LN('input data'!$C$5/B80)-'input data'!$C$23/(('input data'!$C$22+'input data'!$C$23)*'input data'!$C$5^2+'input data'!$C$22*'input data'!$C$6^2)*('input data'!$C$16-'input data'!$C$17)/2)</f>
        <v>-6.5623229046117865E-2</v>
      </c>
      <c r="P80" s="18">
        <f t="shared" si="15"/>
        <v>9.2743039078332298E-2</v>
      </c>
      <c r="Q80" s="18">
        <f t="shared" si="16"/>
        <v>0.12131354899923318</v>
      </c>
      <c r="R80" s="19">
        <f t="shared" si="17"/>
        <v>6.4216976423269623E-2</v>
      </c>
      <c r="S80" s="10">
        <f>SQRT('input data'!$C$6^2+2*'input data'!$C$34*$E$2)</f>
        <v>16.866133917312617</v>
      </c>
      <c r="T80" s="12">
        <f t="shared" si="18"/>
        <v>0</v>
      </c>
      <c r="U80" s="12">
        <f t="shared" si="19"/>
        <v>1</v>
      </c>
      <c r="V80" s="14">
        <f t="shared" si="20"/>
        <v>21.938214134574693</v>
      </c>
      <c r="W80" s="12">
        <f>IF((('input data'!$C$5-S80)/$E$3)&gt;0,ERFC(('input data'!$C$5-S80)/$E$3),2-ERFC(-('input data'!$C$5-S80)/$E$3))</f>
        <v>0</v>
      </c>
      <c r="X80" s="12">
        <f>IF((('input data'!$C$5-S80)/$E$3)&gt;0,ERF(('input data'!$C$5-S80)/$E$3),-ERF(-('input data'!$C$5-S80)/$E$3))</f>
        <v>1</v>
      </c>
      <c r="Y80" s="14">
        <f>('input data'!$C$5^2-S80^2)*W80+($E$3^2)/2*X80-$E$3*('input data'!$C$5+S80)/SQRT(PI())*EXP(-((('input data'!$C$5-S80)/$E$3)^2))</f>
        <v>21.938214134574693</v>
      </c>
      <c r="Z80" s="12">
        <f>IF((('input data'!$C$6-S80)/$E$3)&gt;0,ERFC(('input data'!$C$6-S80)/$E$3),2-ERFC(-('input data'!$C$6-S80)/$E$3))</f>
        <v>1.9996558555262181</v>
      </c>
      <c r="AA80" s="12">
        <f>IF((('input data'!$C$6-S80)/$E$3)&gt;0,ERF(('input data'!$C$6-S80)/$E$3),-ERF(-('input data'!$C$6-S80)/$E$3))</f>
        <v>-0.99965585552621805</v>
      </c>
      <c r="AB80" s="14">
        <f>('input data'!$C$6^2-S80^2)*Z80+($E$3^2)/2*AA80-$E$3*('input data'!$C$6+S80)/SQRT(PI())*EXP(-((('input data'!$C$6-S80)/$E$3)^2))</f>
        <v>-590.85036397679983</v>
      </c>
      <c r="AC80" s="13">
        <f>'input data'!$C$37/2*T80</f>
        <v>0</v>
      </c>
      <c r="AD80" s="25">
        <f>((1+'input data'!$C$21)/(1-'input data'!$C$21)*'input data'!$C$33*'input data'!$C$37*0.5/(2*B80))*(V80-((B80^2-'input data'!$C$6^2)/('input data'!$C$5^2-'input data'!$C$6^2))*Y80-(('input data'!$C$5^2-B80^2)/('input data'!$C$5^2-'input data'!$C$6^2))*AB80)</f>
        <v>-6.7526352399234187E-4</v>
      </c>
      <c r="AE80" s="26">
        <f>-('input data'!$C$20*'input data'!$C$33*'input data'!$C$37/(1-'input data'!$C$21)/2/(2*B80^2))*(V80-AB80+(B80^2/(1-2*'input data'!$C$21)+'input data'!$C$6^2)*((Y80-AB80)/('input data'!$C$5^2-'input data'!$C$6^2)))</f>
        <v>2.4391752398959963E-3</v>
      </c>
      <c r="AF80" s="26">
        <f>('input data'!$C$20*'input data'!$C$33*'input data'!$C$37/(1-'input data'!$C$21)/2/(2*B80^2))*(V80-AB80-2*B80^2*T80-(B80^2/(1-2*'input data'!$C$21)-'input data'!$C$6^2)*((Y80-AB80)/('input data'!$C$5^2-'input data'!$C$6^2)))</f>
        <v>-1.6731895095969209E-3</v>
      </c>
      <c r="AG80" s="27">
        <f>-('input data'!$C$20*'input data'!$C$33*'input data'!$C$37/2/(1-'input data'!$C$21))*(T80+('input data'!$C$21/(1-2*'input data'!$C$21))*((Y80-AB80)/('input data'!$C$5^2-'input data'!$C$6^2)))</f>
        <v>2.2979571908972264E-4</v>
      </c>
      <c r="AH80" s="25">
        <f>((1+'input data'!$C$21)/(1-'input data'!$C$21)*'input data'!$C$33*'input data'!$C$37*0.5/(2*B80))*(V80-AB80+('input data'!$C$22*(B80^2-'input data'!$C$6^2)/(('input data'!$C$22+'input data'!$C$23)*'input data'!$C$5^2+'input data'!$C$22*'input data'!$C$6^2))*(Y80-AB80))</f>
        <v>-7.5136910820731853E-4</v>
      </c>
      <c r="AI80" s="31">
        <f>-('input data'!$C$20*'input data'!$C$33*'input data'!$C$37/(1-'input data'!$C$21)/2/(2*B80^2))*(V80-AB80-(('input data'!$C$22+'input data'!$C$23)*B80^2+'input data'!$C$22*'input data'!$C$6^2)/(('input data'!$C$22+'input data'!$C$23)*'input data'!$C$5^2+'input data'!$C$22*'input data'!$C$6^2)*(Y80-AB80))</f>
        <v>1.9029852020448505E-3</v>
      </c>
      <c r="AJ80" s="31">
        <f>('input data'!$C$20*'input data'!$C$33*'input data'!$C$37/(1-'input data'!$C$21)/2/(2*B80^2))*(V80-AB80-2*B80*B80*T80+(('input data'!$C$22+'input data'!$C$23)*B80^2-'input data'!$C$22*'input data'!$C$6^2)/(('input data'!$C$22+'input data'!$C$23)*'input data'!$C$5^2+'input data'!$C$22*'input data'!$C$6^2)*(Y80-AB80))</f>
        <v>-2.2093794898749605E-3</v>
      </c>
      <c r="AK80" s="32">
        <f>-('input data'!$C$20*'input data'!$C$33*'input data'!$C$37/2/(1-'input data'!$C$21))*(T80-'input data'!$C$23/(('input data'!$C$22+'input data'!$C$23)*'input data'!$C$5^2+'input data'!$C$22*'input data'!$C$6^2)*(Y80-AB80)/2)</f>
        <v>-9.1918286349033064E-5</v>
      </c>
    </row>
    <row r="81" spans="1:37">
      <c r="A81">
        <v>70</v>
      </c>
      <c r="B81" s="63">
        <f>$B$11+0.1/('input data'!$C$5-'input data'!$C$6)*A81^(LOG(('input data'!$C$5-'input data'!$C$6)^2/0.1,'calculations vs radius'!$A$111))</f>
        <v>287.05013676396851</v>
      </c>
      <c r="C81" s="11">
        <f>'input data'!$C$15*LN('input data'!$C$5/B81)</f>
        <v>0.1248061576313531</v>
      </c>
      <c r="D81" s="11">
        <f>(B81*B81)*LN('input data'!$C$5/B81)+(B81*B81)/2</f>
        <v>144039.42799800483</v>
      </c>
      <c r="E81" s="17">
        <f>(1/(2*'input data'!$C$22+'input data'!$C$23))*('input data'!$C$15/(2*B81))*(D81-((B81^2-'input data'!$C$6^2)/('input data'!$C$5^2-'input data'!$C$6^2))*'input data'!$C$16-(('input data'!$C$5^2-B81^2)/('input data'!$C$5^2-'input data'!$C$6^2))*'input data'!$C$17)</f>
        <v>1.3306649636647612E-2</v>
      </c>
      <c r="F81" s="18">
        <f>-((1-2*'input data'!$C$21)/(1-'input data'!$C$21))*'input data'!$C$15/(2*'calculations vs radius'!B81^2)*(D81-'input data'!$C$17+((B81^2)/(1-2*'input data'!$C$21)+'input data'!$C$6^2)*(('input data'!$C$16-'input data'!$C$17)/('input data'!$C$5^2-'input data'!$C$6^2)))</f>
        <v>-8.565738903817352E-2</v>
      </c>
      <c r="G81" s="18">
        <f>((1-2*'input data'!$C$21)/(1-'input data'!$C$21))*'input data'!$C$15/(2*'calculations vs radius'!B81^2)*(D81-'input data'!$C$17-2*B81*B81*LN('input data'!$C$5/B81)-((B81*B81)/(1-2*'input data'!$C$21)-'input data'!$C$6^2)*(('input data'!$C$16-'input data'!$C$17)/('input data'!$C$5^2-'input data'!$C$6^2)))</f>
        <v>-5.708686698295698E-2</v>
      </c>
      <c r="H81" s="18">
        <f>-((1-2*'input data'!$C$21)/(1-'input data'!$C$21))*'input data'!$C$15*(LN('input data'!$C$5/B81)+('input data'!$C$21/(1-2*'input data'!$C$21))*(('input data'!$C$16-'input data'!$C$17)/('input data'!$C$5^2-'input data'!$C$6^2)))</f>
        <v>-9.2745739858880405E-2</v>
      </c>
      <c r="I81" s="18">
        <f t="shared" si="12"/>
        <v>3.9148768593179575E-2</v>
      </c>
      <c r="J81" s="18">
        <f t="shared" si="13"/>
        <v>6.7719290648396116E-2</v>
      </c>
      <c r="K81" s="19">
        <f t="shared" si="14"/>
        <v>3.2060417772472691E-2</v>
      </c>
      <c r="L81" s="17">
        <f>(1/(2*'input data'!$C$22+'input data'!$C$23))*('input data'!$C$15/(2*B81))*(D81-'input data'!$C$17+('input data'!$C$22*(B81^2-'input data'!$C$6^2)/(('input data'!$C$22+'input data'!$C$23)*'input data'!$C$5^2+'input data'!$C$22*'input data'!$C$6^2))*('input data'!$C$16-'input data'!$C$17))</f>
        <v>2.0769730770289135E-2</v>
      </c>
      <c r="M81" s="18">
        <f>-((1-2*'input data'!$C$21)/(1-'input data'!$C$21))*'input data'!$C$15/(2*'calculations vs radius'!B81^2)*(D81-'input data'!$C$17-(('input data'!$C$22+'input data'!$C$23)*B81^2+'input data'!$C$22*'input data'!$C$6^2)/(('input data'!$C$22+'input data'!$C$23)*'input data'!$C$5^2+'input data'!$C$22*'input data'!$C$6^2)*('input data'!$C$16-'input data'!$C$17))</f>
        <v>-3.5658870648739689E-2</v>
      </c>
      <c r="N81" s="18">
        <f>((1-2*'input data'!$C$21)/(1-'input data'!$C$21))*'input data'!$C$15/(2*'calculations vs radius'!B81^2)*(D81-'input data'!$C$17-2*B81*B81*LN('input data'!$C$5/B81)+(('input data'!$C$22+'input data'!$C$23)*B81^2-'input data'!$C$22*'input data'!$C$6^2)/(('input data'!$C$22+'input data'!$C$23)*'input data'!$C$5^2+'input data'!$C$22*'input data'!$C$6^2)*('input data'!$C$16-'input data'!$C$17))</f>
        <v>-7.0883534478787258E-3</v>
      </c>
      <c r="O81" s="18">
        <f>-((1-2*'input data'!$C$21)/(1-'input data'!$C$21))*'input data'!$C$15*(LN('input data'!$C$5/B81)-'input data'!$C$23/(('input data'!$C$22+'input data'!$C$23)*'input data'!$C$5^2+'input data'!$C$22*'input data'!$C$6^2)*('input data'!$C$16-'input data'!$C$17)/2)</f>
        <v>-6.2746630281526772E-2</v>
      </c>
      <c r="P81" s="18">
        <f t="shared" si="15"/>
        <v>8.91472869826134E-2</v>
      </c>
      <c r="Q81" s="18">
        <f t="shared" si="16"/>
        <v>0.11771780418347437</v>
      </c>
      <c r="R81" s="19">
        <f t="shared" si="17"/>
        <v>6.2059527349826324E-2</v>
      </c>
      <c r="S81" s="10">
        <f>SQRT('input data'!$C$6^2+2*'input data'!$C$34*$E$2)</f>
        <v>16.866133917312617</v>
      </c>
      <c r="T81" s="12">
        <f t="shared" si="18"/>
        <v>0</v>
      </c>
      <c r="U81" s="12">
        <f t="shared" si="19"/>
        <v>1</v>
      </c>
      <c r="V81" s="14">
        <f t="shared" si="20"/>
        <v>21.938214134574693</v>
      </c>
      <c r="W81" s="12">
        <f>IF((('input data'!$C$5-S81)/$E$3)&gt;0,ERFC(('input data'!$C$5-S81)/$E$3),2-ERFC(-('input data'!$C$5-S81)/$E$3))</f>
        <v>0</v>
      </c>
      <c r="X81" s="12">
        <f>IF((('input data'!$C$5-S81)/$E$3)&gt;0,ERF(('input data'!$C$5-S81)/$E$3),-ERF(-('input data'!$C$5-S81)/$E$3))</f>
        <v>1</v>
      </c>
      <c r="Y81" s="14">
        <f>('input data'!$C$5^2-S81^2)*W81+($E$3^2)/2*X81-$E$3*('input data'!$C$5+S81)/SQRT(PI())*EXP(-((('input data'!$C$5-S81)/$E$3)^2))</f>
        <v>21.938214134574693</v>
      </c>
      <c r="Z81" s="12">
        <f>IF((('input data'!$C$6-S81)/$E$3)&gt;0,ERFC(('input data'!$C$6-S81)/$E$3),2-ERFC(-('input data'!$C$6-S81)/$E$3))</f>
        <v>1.9996558555262181</v>
      </c>
      <c r="AA81" s="12">
        <f>IF((('input data'!$C$6-S81)/$E$3)&gt;0,ERF(('input data'!$C$6-S81)/$E$3),-ERF(-('input data'!$C$6-S81)/$E$3))</f>
        <v>-0.99965585552621805</v>
      </c>
      <c r="AB81" s="14">
        <f>('input data'!$C$6^2-S81^2)*Z81+($E$3^2)/2*AA81-$E$3*('input data'!$C$6+S81)/SQRT(PI())*EXP(-((('input data'!$C$6-S81)/$E$3)^2))</f>
        <v>-590.85036397679983</v>
      </c>
      <c r="AC81" s="13">
        <f>'input data'!$C$37/2*T81</f>
        <v>0</v>
      </c>
      <c r="AD81" s="25">
        <f>((1+'input data'!$C$21)/(1-'input data'!$C$21)*'input data'!$C$33*'input data'!$C$37*0.5/(2*B81))*(V81-((B81^2-'input data'!$C$6^2)/('input data'!$C$5^2-'input data'!$C$6^2))*Y81-(('input data'!$C$5^2-B81^2)/('input data'!$C$5^2-'input data'!$C$6^2))*AB81)</f>
        <v>-6.366353124808875E-4</v>
      </c>
      <c r="AE81" s="26">
        <f>-('input data'!$C$20*'input data'!$C$33*'input data'!$C$37/(1-'input data'!$C$21)/2/(2*B81^2))*(V81-AB81+(B81^2/(1-2*'input data'!$C$21)+'input data'!$C$6^2)*((Y81-AB81)/('input data'!$C$5^2-'input data'!$C$6^2)))</f>
        <v>2.2422315991352413E-3</v>
      </c>
      <c r="AF81" s="26">
        <f>('input data'!$C$20*'input data'!$C$33*'input data'!$C$37/(1-'input data'!$C$21)/2/(2*B81^2))*(V81-AB81-2*B81^2*T81-(B81^2/(1-2*'input data'!$C$21)-'input data'!$C$6^2)*((Y81-AB81)/('input data'!$C$5^2-'input data'!$C$6^2)))</f>
        <v>-1.4762458688361657E-3</v>
      </c>
      <c r="AG81" s="27">
        <f>-('input data'!$C$20*'input data'!$C$33*'input data'!$C$37/2/(1-'input data'!$C$21))*(T81+('input data'!$C$21/(1-2*'input data'!$C$21))*((Y81-AB81)/('input data'!$C$5^2-'input data'!$C$6^2)))</f>
        <v>2.2979571908972264E-4</v>
      </c>
      <c r="AH81" s="25">
        <f>((1+'input data'!$C$21)/(1-'input data'!$C$21)*'input data'!$C$33*'input data'!$C$37*0.5/(2*B81))*(V81-AB81+('input data'!$C$22*(B81^2-'input data'!$C$6^2)/(('input data'!$C$22+'input data'!$C$23)*'input data'!$C$5^2+'input data'!$C$22*'input data'!$C$6^2))*(Y81-AB81))</f>
        <v>-7.1667027879304495E-4</v>
      </c>
      <c r="AI81" s="31">
        <f>-('input data'!$C$20*'input data'!$C$33*'input data'!$C$37/(1-'input data'!$C$21)/2/(2*B81^2))*(V81-AB81-(('input data'!$C$22+'input data'!$C$23)*B81^2+'input data'!$C$22*'input data'!$C$6^2)/(('input data'!$C$22+'input data'!$C$23)*'input data'!$C$5^2+'input data'!$C$22*'input data'!$C$6^2)*(Y81-AB81))</f>
        <v>1.7060415640413062E-3</v>
      </c>
      <c r="AJ81" s="31">
        <f>('input data'!$C$20*'input data'!$C$33*'input data'!$C$37/(1-'input data'!$C$21)/2/(2*B81^2))*(V81-AB81-2*B81*B81*T81+(('input data'!$C$22+'input data'!$C$23)*B81^2-'input data'!$C$22*'input data'!$C$6^2)/(('input data'!$C$22+'input data'!$C$23)*'input data'!$C$5^2+'input data'!$C$22*'input data'!$C$6^2)*(Y81-AB81))</f>
        <v>-2.0124358518714166E-3</v>
      </c>
      <c r="AK81" s="32">
        <f>-('input data'!$C$20*'input data'!$C$33*'input data'!$C$37/2/(1-'input data'!$C$21))*(T81-'input data'!$C$23/(('input data'!$C$22+'input data'!$C$23)*'input data'!$C$5^2+'input data'!$C$22*'input data'!$C$6^2)*(Y81-AB81)/2)</f>
        <v>-9.1918286349033064E-5</v>
      </c>
    </row>
    <row r="82" spans="1:37">
      <c r="A82">
        <v>71</v>
      </c>
      <c r="B82" s="63">
        <f>$B$11+0.1/('input data'!$C$5-'input data'!$C$6)*A82^(LOG(('input data'!$C$5-'input data'!$C$6)^2/0.1,'calculations vs radius'!$A$111))</f>
        <v>301.6554966069919</v>
      </c>
      <c r="C82" s="11">
        <f>'input data'!$C$15*LN('input data'!$C$5/B82)</f>
        <v>0.11984343065275051</v>
      </c>
      <c r="D82" s="11">
        <f>(B82*B82)*LN('input data'!$C$5/B82)+(B82*B82)/2</f>
        <v>154554.01011240389</v>
      </c>
      <c r="E82" s="17">
        <f>(1/(2*'input data'!$C$22+'input data'!$C$23))*('input data'!$C$15/(2*B82))*(D82-((B82^2-'input data'!$C$6^2)/('input data'!$C$5^2-'input data'!$C$6^2))*'input data'!$C$16-(('input data'!$C$5^2-B82^2)/('input data'!$C$5^2-'input data'!$C$6^2))*'input data'!$C$17)</f>
        <v>1.3427663538775019E-2</v>
      </c>
      <c r="F82" s="18">
        <f>-((1-2*'input data'!$C$21)/(1-'input data'!$C$21))*'input data'!$C$15/(2*'calculations vs radius'!B82^2)*(D82-'input data'!$C$17+((B82^2)/(1-2*'input data'!$C$21)+'input data'!$C$6^2)*(('input data'!$C$16-'input data'!$C$17)/('input data'!$C$5^2-'input data'!$C$6^2)))</f>
        <v>-8.4239470061926072E-2</v>
      </c>
      <c r="G82" s="18">
        <f>((1-2*'input data'!$C$21)/(1-'input data'!$C$21))*'input data'!$C$15/(2*'calculations vs radius'!B82^2)*(D82-'input data'!$C$17-2*B82*B82*LN('input data'!$C$5/B82)-((B82*B82)/(1-2*'input data'!$C$21)-'input data'!$C$6^2)*(('input data'!$C$16-'input data'!$C$17)/('input data'!$C$5^2-'input data'!$C$6^2)))</f>
        <v>-5.5668941971431546E-2</v>
      </c>
      <c r="H82" s="18">
        <f>-((1-2*'input data'!$C$21)/(1-'input data'!$C$21))*'input data'!$C$15*(LN('input data'!$C$5/B82)+('input data'!$C$21/(1-2*'input data'!$C$21))*(('input data'!$C$16-'input data'!$C$17)/('input data'!$C$5^2-'input data'!$C$6^2)))</f>
        <v>-8.9909895871107495E-2</v>
      </c>
      <c r="I82" s="18">
        <f t="shared" si="12"/>
        <v>3.5603960590824435E-2</v>
      </c>
      <c r="J82" s="18">
        <f t="shared" si="13"/>
        <v>6.4174488681318961E-2</v>
      </c>
      <c r="K82" s="19">
        <f t="shared" si="14"/>
        <v>2.9933534781643012E-2</v>
      </c>
      <c r="L82" s="17">
        <f>(1/(2*'input data'!$C$22+'input data'!$C$23))*('input data'!$C$15/(2*B82))*(D82-'input data'!$C$17+('input data'!$C$22*(B82^2-'input data'!$C$6^2)/(('input data'!$C$22+'input data'!$C$23)*'input data'!$C$5^2+'input data'!$C$22*'input data'!$C$6^2))*('input data'!$C$16-'input data'!$C$17))</f>
        <v>2.1270472801237856E-2</v>
      </c>
      <c r="M82" s="18">
        <f>-((1-2*'input data'!$C$21)/(1-'input data'!$C$21))*'input data'!$C$15/(2*'calculations vs radius'!B82^2)*(D82-'input data'!$C$17-(('input data'!$C$22+'input data'!$C$23)*B82^2+'input data'!$C$22*'input data'!$C$6^2)/(('input data'!$C$22+'input data'!$C$23)*'input data'!$C$5^2+'input data'!$C$22*'input data'!$C$6^2)*('input data'!$C$16-'input data'!$C$17))</f>
        <v>-3.4240951901837367E-2</v>
      </c>
      <c r="N82" s="18">
        <f>((1-2*'input data'!$C$21)/(1-'input data'!$C$21))*'input data'!$C$15/(2*'calculations vs radius'!B82^2)*(D82-'input data'!$C$17-2*B82*B82*LN('input data'!$C$5/B82)+(('input data'!$C$22+'input data'!$C$23)*B82^2-'input data'!$C$22*'input data'!$C$6^2)/(('input data'!$C$22+'input data'!$C$23)*'input data'!$C$5^2+'input data'!$C$22*'input data'!$C$6^2)*('input data'!$C$16-'input data'!$C$17))</f>
        <v>-5.6704282070081328E-3</v>
      </c>
      <c r="O82" s="18">
        <f>-((1-2*'input data'!$C$21)/(1-'input data'!$C$21))*'input data'!$C$15*(LN('input data'!$C$5/B82)-'input data'!$C$23/(('input data'!$C$22+'input data'!$C$23)*'input data'!$C$5^2+'input data'!$C$22*'input data'!$C$6^2)*('input data'!$C$16-'input data'!$C$17)/2)</f>
        <v>-5.9910786293753862E-2</v>
      </c>
      <c r="P82" s="18">
        <f t="shared" si="15"/>
        <v>8.5602478750913147E-2</v>
      </c>
      <c r="Q82" s="18">
        <f t="shared" si="16"/>
        <v>0.11417300244574237</v>
      </c>
      <c r="R82" s="19">
        <f t="shared" si="17"/>
        <v>5.9932644358996645E-2</v>
      </c>
      <c r="S82" s="10">
        <f>SQRT('input data'!$C$6^2+2*'input data'!$C$34*$E$2)</f>
        <v>16.866133917312617</v>
      </c>
      <c r="T82" s="12">
        <f t="shared" si="18"/>
        <v>0</v>
      </c>
      <c r="U82" s="12">
        <f t="shared" si="19"/>
        <v>1</v>
      </c>
      <c r="V82" s="14">
        <f t="shared" si="20"/>
        <v>21.938214134574693</v>
      </c>
      <c r="W82" s="12">
        <f>IF((('input data'!$C$5-S82)/$E$3)&gt;0,ERFC(('input data'!$C$5-S82)/$E$3),2-ERFC(-('input data'!$C$5-S82)/$E$3))</f>
        <v>0</v>
      </c>
      <c r="X82" s="12">
        <f>IF((('input data'!$C$5-S82)/$E$3)&gt;0,ERF(('input data'!$C$5-S82)/$E$3),-ERF(-('input data'!$C$5-S82)/$E$3))</f>
        <v>1</v>
      </c>
      <c r="Y82" s="14">
        <f>('input data'!$C$5^2-S82^2)*W82+($E$3^2)/2*X82-$E$3*('input data'!$C$5+S82)/SQRT(PI())*EXP(-((('input data'!$C$5-S82)/$E$3)^2))</f>
        <v>21.938214134574693</v>
      </c>
      <c r="Z82" s="12">
        <f>IF((('input data'!$C$6-S82)/$E$3)&gt;0,ERFC(('input data'!$C$6-S82)/$E$3),2-ERFC(-('input data'!$C$6-S82)/$E$3))</f>
        <v>1.9996558555262181</v>
      </c>
      <c r="AA82" s="12">
        <f>IF((('input data'!$C$6-S82)/$E$3)&gt;0,ERF(('input data'!$C$6-S82)/$E$3),-ERF(-('input data'!$C$6-S82)/$E$3))</f>
        <v>-0.99965585552621805</v>
      </c>
      <c r="AB82" s="14">
        <f>('input data'!$C$6^2-S82^2)*Z82+($E$3^2)/2*AA82-$E$3*('input data'!$C$6+S82)/SQRT(PI())*EXP(-((('input data'!$C$6-S82)/$E$3)^2))</f>
        <v>-590.85036397679983</v>
      </c>
      <c r="AC82" s="13">
        <f>'input data'!$C$37/2*T82</f>
        <v>0</v>
      </c>
      <c r="AD82" s="25">
        <f>((1+'input data'!$C$21)/(1-'input data'!$C$21)*'input data'!$C$33*'input data'!$C$37*0.5/(2*B82))*(V82-((B82^2-'input data'!$C$6^2)/('input data'!$C$5^2-'input data'!$C$6^2))*Y82-(('input data'!$C$5^2-B82^2)/('input data'!$C$5^2-'input data'!$C$6^2))*AB82)</f>
        <v>-6.0013445293143053E-4</v>
      </c>
      <c r="AE82" s="26">
        <f>-('input data'!$C$20*'input data'!$C$33*'input data'!$C$37/(1-'input data'!$C$21)/2/(2*B82^2))*(V82-AB82+(B82^2/(1-2*'input data'!$C$21)+'input data'!$C$6^2)*((Y82-AB82)/('input data'!$C$5^2-'input data'!$C$6^2)))</f>
        <v>2.0665512745142137E-3</v>
      </c>
      <c r="AF82" s="26">
        <f>('input data'!$C$20*'input data'!$C$33*'input data'!$C$37/(1-'input data'!$C$21)/2/(2*B82^2))*(V82-AB82-2*B82^2*T82-(B82^2/(1-2*'input data'!$C$21)-'input data'!$C$6^2)*((Y82-AB82)/('input data'!$C$5^2-'input data'!$C$6^2)))</f>
        <v>-1.3005655442151379E-3</v>
      </c>
      <c r="AG82" s="27">
        <f>-('input data'!$C$20*'input data'!$C$33*'input data'!$C$37/2/(1-'input data'!$C$21))*(T82+('input data'!$C$21/(1-2*'input data'!$C$21))*((Y82-AB82)/('input data'!$C$5^2-'input data'!$C$6^2)))</f>
        <v>2.2979571908972264E-4</v>
      </c>
      <c r="AH82" s="25">
        <f>((1+'input data'!$C$21)/(1-'input data'!$C$21)*'input data'!$C$33*'input data'!$C$37*0.5/(2*B82))*(V82-AB82+('input data'!$C$22*(B82^2-'input data'!$C$6^2)/(('input data'!$C$22+'input data'!$C$23)*'input data'!$C$5^2+'input data'!$C$22*'input data'!$C$6^2))*(Y82-AB82))</f>
        <v>-6.8424166868772112E-4</v>
      </c>
      <c r="AI82" s="31">
        <f>-('input data'!$C$20*'input data'!$C$33*'input data'!$C$37/(1-'input data'!$C$21)/2/(2*B82^2))*(V82-AB82-(('input data'!$C$22+'input data'!$C$23)*B82^2+'input data'!$C$22*'input data'!$C$6^2)/(('input data'!$C$22+'input data'!$C$23)*'input data'!$C$5^2+'input data'!$C$22*'input data'!$C$6^2)*(Y82-AB82))</f>
        <v>1.5303612418798031E-3</v>
      </c>
      <c r="AJ82" s="31">
        <f>('input data'!$C$20*'input data'!$C$33*'input data'!$C$37/(1-'input data'!$C$21)/2/(2*B82^2))*(V82-AB82-2*B82*B82*T82+(('input data'!$C$22+'input data'!$C$23)*B82^2-'input data'!$C$22*'input data'!$C$6^2)/(('input data'!$C$22+'input data'!$C$23)*'input data'!$C$5^2+'input data'!$C$22*'input data'!$C$6^2)*(Y82-AB82))</f>
        <v>-1.8367555297099131E-3</v>
      </c>
      <c r="AK82" s="32">
        <f>-('input data'!$C$20*'input data'!$C$33*'input data'!$C$37/2/(1-'input data'!$C$21))*(T82-'input data'!$C$23/(('input data'!$C$22+'input data'!$C$23)*'input data'!$C$5^2+'input data'!$C$22*'input data'!$C$6^2)*(Y82-AB82)/2)</f>
        <v>-9.1918286349033064E-5</v>
      </c>
    </row>
    <row r="83" spans="1:37">
      <c r="A83">
        <v>72</v>
      </c>
      <c r="B83" s="63">
        <f>$B$11+0.1/('input data'!$C$5-'input data'!$C$6)*A83^(LOG(('input data'!$C$5-'input data'!$C$6)^2/0.1,'calculations vs radius'!$A$111))</f>
        <v>316.7842773433681</v>
      </c>
      <c r="C83" s="11">
        <f>'input data'!$C$15*LN('input data'!$C$5/B83)</f>
        <v>0.1149500347170906</v>
      </c>
      <c r="D83" s="11">
        <f>(B83*B83)*LN('input data'!$C$5/B83)+(B83*B83)/2</f>
        <v>165534.52022717788</v>
      </c>
      <c r="E83" s="17">
        <f>(1/(2*'input data'!$C$22+'input data'!$C$23))*('input data'!$C$15/(2*B83))*(D83-((B83^2-'input data'!$C$6^2)/('input data'!$C$5^2-'input data'!$C$6^2))*'input data'!$C$16-(('input data'!$C$5^2-B83^2)/('input data'!$C$5^2-'input data'!$C$6^2))*'input data'!$C$17)</f>
        <v>1.3525325365471678E-2</v>
      </c>
      <c r="F83" s="18">
        <f>-((1-2*'input data'!$C$21)/(1-'input data'!$C$21))*'input data'!$C$15/(2*'calculations vs radius'!B83^2)*(D83-'input data'!$C$17+((B83^2)/(1-2*'input data'!$C$21)+'input data'!$C$6^2)*(('input data'!$C$16-'input data'!$C$17)/('input data'!$C$5^2-'input data'!$C$6^2)))</f>
        <v>-8.284135963361669E-2</v>
      </c>
      <c r="G83" s="18">
        <f>((1-2*'input data'!$C$21)/(1-'input data'!$C$21))*'input data'!$C$15/(2*'calculations vs radius'!B83^2)*(D83-'input data'!$C$17-2*B83*B83*LN('input data'!$C$5/B83)-((B83*B83)/(1-2*'input data'!$C$21)-'input data'!$C$6^2)*(('input data'!$C$16-'input data'!$C$17)/('input data'!$C$5^2-'input data'!$C$6^2)))</f>
        <v>-5.4270826150792401E-2</v>
      </c>
      <c r="H83" s="18">
        <f>-((1-2*'input data'!$C$21)/(1-'input data'!$C$21))*'input data'!$C$15*(LN('input data'!$C$5/B83)+('input data'!$C$21/(1-2*'input data'!$C$21))*(('input data'!$C$16-'input data'!$C$17)/('input data'!$C$5^2-'input data'!$C$6^2)))</f>
        <v>-8.7113669622158968E-2</v>
      </c>
      <c r="I83" s="18">
        <f t="shared" si="12"/>
        <v>3.2108675083473912E-2</v>
      </c>
      <c r="J83" s="18">
        <f t="shared" si="13"/>
        <v>6.0679208566298201E-2</v>
      </c>
      <c r="K83" s="19">
        <f t="shared" si="14"/>
        <v>2.7836365094931634E-2</v>
      </c>
      <c r="L83" s="17">
        <f>(1/(2*'input data'!$C$22+'input data'!$C$23))*('input data'!$C$15/(2*B83))*(D83-'input data'!$C$17+('input data'!$C$22*(B83^2-'input data'!$C$6^2)/(('input data'!$C$22+'input data'!$C$23)*'input data'!$C$5^2+'input data'!$C$22*'input data'!$C$6^2))*('input data'!$C$16-'input data'!$C$17))</f>
        <v>2.1761471293367189E-2</v>
      </c>
      <c r="M83" s="18">
        <f>-((1-2*'input data'!$C$21)/(1-'input data'!$C$21))*'input data'!$C$15/(2*'calculations vs radius'!B83^2)*(D83-'input data'!$C$17-(('input data'!$C$22+'input data'!$C$23)*B83^2+'input data'!$C$22*'input data'!$C$6^2)/(('input data'!$C$22+'input data'!$C$23)*'input data'!$C$5^2+'input data'!$C$22*'input data'!$C$6^2)*('input data'!$C$16-'input data'!$C$17))</f>
        <v>-3.2842841678440635E-2</v>
      </c>
      <c r="N83" s="18">
        <f>((1-2*'input data'!$C$21)/(1-'input data'!$C$21))*'input data'!$C$15/(2*'calculations vs radius'!B83^2)*(D83-'input data'!$C$17-2*B83*B83*LN('input data'!$C$5/B83)+(('input data'!$C$22+'input data'!$C$23)*B83^2-'input data'!$C$22*'input data'!$C$6^2)/(('input data'!$C$22+'input data'!$C$23)*'input data'!$C$5^2+'input data'!$C$22*'input data'!$C$6^2)*('input data'!$C$16-'input data'!$C$17))</f>
        <v>-4.2723121814563546E-3</v>
      </c>
      <c r="O83" s="18">
        <f>-((1-2*'input data'!$C$21)/(1-'input data'!$C$21))*'input data'!$C$15*(LN('input data'!$C$5/B83)-'input data'!$C$23/(('input data'!$C$22+'input data'!$C$23)*'input data'!$C$5^2+'input data'!$C$22*'input data'!$C$6^2)*('input data'!$C$16-'input data'!$C$17)/2)</f>
        <v>-5.7114560044805342E-2</v>
      </c>
      <c r="P83" s="18">
        <f t="shared" si="15"/>
        <v>8.2107193038649967E-2</v>
      </c>
      <c r="Q83" s="18">
        <f t="shared" si="16"/>
        <v>0.11067772253563425</v>
      </c>
      <c r="R83" s="19">
        <f t="shared" si="17"/>
        <v>5.783547467228526E-2</v>
      </c>
      <c r="S83" s="10">
        <f>SQRT('input data'!$C$6^2+2*'input data'!$C$34*$E$2)</f>
        <v>16.866133917312617</v>
      </c>
      <c r="T83" s="12">
        <f t="shared" si="18"/>
        <v>0</v>
      </c>
      <c r="U83" s="12">
        <f t="shared" si="19"/>
        <v>1</v>
      </c>
      <c r="V83" s="14">
        <f t="shared" si="20"/>
        <v>21.938214134574693</v>
      </c>
      <c r="W83" s="12">
        <f>IF((('input data'!$C$5-S83)/$E$3)&gt;0,ERFC(('input data'!$C$5-S83)/$E$3),2-ERFC(-('input data'!$C$5-S83)/$E$3))</f>
        <v>0</v>
      </c>
      <c r="X83" s="12">
        <f>IF((('input data'!$C$5-S83)/$E$3)&gt;0,ERF(('input data'!$C$5-S83)/$E$3),-ERF(-('input data'!$C$5-S83)/$E$3))</f>
        <v>1</v>
      </c>
      <c r="Y83" s="14">
        <f>('input data'!$C$5^2-S83^2)*W83+($E$3^2)/2*X83-$E$3*('input data'!$C$5+S83)/SQRT(PI())*EXP(-((('input data'!$C$5-S83)/$E$3)^2))</f>
        <v>21.938214134574693</v>
      </c>
      <c r="Z83" s="12">
        <f>IF((('input data'!$C$6-S83)/$E$3)&gt;0,ERFC(('input data'!$C$6-S83)/$E$3),2-ERFC(-('input data'!$C$6-S83)/$E$3))</f>
        <v>1.9996558555262181</v>
      </c>
      <c r="AA83" s="12">
        <f>IF((('input data'!$C$6-S83)/$E$3)&gt;0,ERF(('input data'!$C$6-S83)/$E$3),-ERF(-('input data'!$C$6-S83)/$E$3))</f>
        <v>-0.99965585552621805</v>
      </c>
      <c r="AB83" s="14">
        <f>('input data'!$C$6^2-S83^2)*Z83+($E$3^2)/2*AA83-$E$3*('input data'!$C$6+S83)/SQRT(PI())*EXP(-((('input data'!$C$6-S83)/$E$3)^2))</f>
        <v>-590.85036397679983</v>
      </c>
      <c r="AC83" s="13">
        <f>'input data'!$C$37/2*T83</f>
        <v>0</v>
      </c>
      <c r="AD83" s="25">
        <f>((1+'input data'!$C$21)/(1-'input data'!$C$21)*'input data'!$C$33*'input data'!$C$37*0.5/(2*B83))*(V83-((B83^2-'input data'!$C$6^2)/('input data'!$C$5^2-'input data'!$C$6^2))*Y83-(('input data'!$C$5^2-B83^2)/('input data'!$C$5^2-'input data'!$C$6^2))*AB83)</f>
        <v>-5.6559152474039572E-4</v>
      </c>
      <c r="AE83" s="26">
        <f>-('input data'!$C$20*'input data'!$C$33*'input data'!$C$37/(1-'input data'!$C$21)/2/(2*B83^2))*(V83-AB83+(B83^2/(1-2*'input data'!$C$21)+'input data'!$C$6^2)*((Y83-AB83)/('input data'!$C$5^2-'input data'!$C$6^2)))</f>
        <v>1.9095864666618364E-3</v>
      </c>
      <c r="AF83" s="26">
        <f>('input data'!$C$20*'input data'!$C$33*'input data'!$C$37/(1-'input data'!$C$21)/2/(2*B83^2))*(V83-AB83-2*B83^2*T83-(B83^2/(1-2*'input data'!$C$21)-'input data'!$C$6^2)*((Y83-AB83)/('input data'!$C$5^2-'input data'!$C$6^2)))</f>
        <v>-1.1436007363627607E-3</v>
      </c>
      <c r="AG83" s="27">
        <f>-('input data'!$C$20*'input data'!$C$33*'input data'!$C$37/2/(1-'input data'!$C$21))*(T83+('input data'!$C$21/(1-2*'input data'!$C$21))*((Y83-AB83)/('input data'!$C$5^2-'input data'!$C$6^2)))</f>
        <v>2.2979571908972264E-4</v>
      </c>
      <c r="AH83" s="25">
        <f>((1+'input data'!$C$21)/(1-'input data'!$C$21)*'input data'!$C$33*'input data'!$C$37*0.5/(2*B83))*(V83-AB83+('input data'!$C$22*(B83^2-'input data'!$C$6^2)/(('input data'!$C$22+'input data'!$C$23)*'input data'!$C$5^2+'input data'!$C$22*'input data'!$C$6^2))*(Y83-AB83))</f>
        <v>-6.5391692949979597E-4</v>
      </c>
      <c r="AI83" s="31">
        <f>-('input data'!$C$20*'input data'!$C$33*'input data'!$C$37/(1-'input data'!$C$21)/2/(2*B83^2))*(V83-AB83-(('input data'!$C$22+'input data'!$C$23)*B83^2+'input data'!$C$22*'input data'!$C$6^2)/(('input data'!$C$22+'input data'!$C$23)*'input data'!$C$5^2+'input data'!$C$22*'input data'!$C$6^2)*(Y83-AB83))</f>
        <v>1.3733964362249332E-3</v>
      </c>
      <c r="AJ83" s="31">
        <f>('input data'!$C$20*'input data'!$C$33*'input data'!$C$37/(1-'input data'!$C$21)/2/(2*B83^2))*(V83-AB83-2*B83*B83*T83+(('input data'!$C$22+'input data'!$C$23)*B83^2-'input data'!$C$22*'input data'!$C$6^2)/(('input data'!$C$22+'input data'!$C$23)*'input data'!$C$5^2+'input data'!$C$22*'input data'!$C$6^2)*(Y83-AB83))</f>
        <v>-1.6797907240550432E-3</v>
      </c>
      <c r="AK83" s="32">
        <f>-('input data'!$C$20*'input data'!$C$33*'input data'!$C$37/2/(1-'input data'!$C$21))*(T83-'input data'!$C$23/(('input data'!$C$22+'input data'!$C$23)*'input data'!$C$5^2+'input data'!$C$22*'input data'!$C$6^2)*(Y83-AB83)/2)</f>
        <v>-9.1918286349033064E-5</v>
      </c>
    </row>
    <row r="84" spans="1:37">
      <c r="A84">
        <v>73</v>
      </c>
      <c r="B84" s="63">
        <f>$B$11+0.1/('input data'!$C$5-'input data'!$C$6)*A84^(LOG(('input data'!$C$5-'input data'!$C$6)^2/0.1,'calculations vs radius'!$A$111))</f>
        <v>332.44757549986576</v>
      </c>
      <c r="C84" s="11">
        <f>'input data'!$C$15*LN('input data'!$C$5/B84)</f>
        <v>0.11012406196307351</v>
      </c>
      <c r="D84" s="11">
        <f>(B84*B84)*LN('input data'!$C$5/B84)+(B84*B84)/2</f>
        <v>176974.92939937563</v>
      </c>
      <c r="E84" s="17">
        <f>(1/(2*'input data'!$C$22+'input data'!$C$23))*('input data'!$C$15/(2*B84))*(D84-((B84^2-'input data'!$C$6^2)/('input data'!$C$5^2-'input data'!$C$6^2))*'input data'!$C$16-(('input data'!$C$5^2-B84^2)/('input data'!$C$5^2-'input data'!$C$6^2))*'input data'!$C$17)</f>
        <v>1.3598168168691865E-2</v>
      </c>
      <c r="F84" s="18">
        <f>-((1-2*'input data'!$C$21)/(1-'input data'!$C$21))*'input data'!$C$15/(2*'calculations vs radius'!B84^2)*(D84-'input data'!$C$17+((B84^2)/(1-2*'input data'!$C$21)+'input data'!$C$6^2)*(('input data'!$C$16-'input data'!$C$17)/('input data'!$C$5^2-'input data'!$C$6^2)))</f>
        <v>-8.1462512688031452E-2</v>
      </c>
      <c r="G84" s="18">
        <f>((1-2*'input data'!$C$21)/(1-'input data'!$C$21))*'input data'!$C$15/(2*'calculations vs radius'!B84^2)*(D84-'input data'!$C$17-2*B84*B84*LN('input data'!$C$5/B84)-((B84*B84)/(1-2*'input data'!$C$21)-'input data'!$C$6^2)*(('input data'!$C$16-'input data'!$C$17)/('input data'!$C$5^2-'input data'!$C$6^2)))</f>
        <v>-5.2891974379796439E-2</v>
      </c>
      <c r="H84" s="18">
        <f>-((1-2*'input data'!$C$21)/(1-'input data'!$C$21))*'input data'!$C$15*(LN('input data'!$C$5/B84)+('input data'!$C$21/(1-2*'input data'!$C$21))*(('input data'!$C$16-'input data'!$C$17)/('input data'!$C$5^2-'input data'!$C$6^2)))</f>
        <v>-8.4355970905577782E-2</v>
      </c>
      <c r="I84" s="18">
        <f t="shared" si="12"/>
        <v>2.8661549275042053E-2</v>
      </c>
      <c r="J84" s="18">
        <f t="shared" si="13"/>
        <v>5.7232087583277066E-2</v>
      </c>
      <c r="K84" s="19">
        <f t="shared" si="14"/>
        <v>2.5768091057495723E-2</v>
      </c>
      <c r="L84" s="17">
        <f>(1/(2*'input data'!$C$22+'input data'!$C$23))*('input data'!$C$15/(2*B84))*(D84-'input data'!$C$17+('input data'!$C$22*(B84^2-'input data'!$C$6^2)/(('input data'!$C$22+'input data'!$C$23)*'input data'!$C$5^2+'input data'!$C$22*'input data'!$C$6^2))*('input data'!$C$16-'input data'!$C$17))</f>
        <v>2.2241547799963429E-2</v>
      </c>
      <c r="M84" s="18">
        <f>-((1-2*'input data'!$C$21)/(1-'input data'!$C$21))*'input data'!$C$15/(2*'calculations vs radius'!B84^2)*(D84-'input data'!$C$17-(('input data'!$C$22+'input data'!$C$23)*B84^2+'input data'!$C$22*'input data'!$C$6^2)/(('input data'!$C$22+'input data'!$C$23)*'input data'!$C$5^2+'input data'!$C$22*'input data'!$C$6^2)*('input data'!$C$16-'input data'!$C$17))</f>
        <v>-3.1463994916224661E-2</v>
      </c>
      <c r="N84" s="18">
        <f>((1-2*'input data'!$C$21)/(1-'input data'!$C$21))*'input data'!$C$15/(2*'calculations vs radius'!B84^2)*(D84-'input data'!$C$17-2*B84*B84*LN('input data'!$C$5/B84)+(('input data'!$C$22+'input data'!$C$23)*B84^2-'input data'!$C$22*'input data'!$C$6^2)/(('input data'!$C$22+'input data'!$C$23)*'input data'!$C$5^2+'input data'!$C$22*'input data'!$C$6^2)*('input data'!$C$16-'input data'!$C$17))</f>
        <v>-2.893460227091125E-3</v>
      </c>
      <c r="O84" s="18">
        <f>-((1-2*'input data'!$C$21)/(1-'input data'!$C$21))*'input data'!$C$15*(LN('input data'!$C$5/B84)-'input data'!$C$23/(('input data'!$C$22+'input data'!$C$23)*'input data'!$C$5^2+'input data'!$C$22*'input data'!$C$6^2)*('input data'!$C$16-'input data'!$C$17)/2)</f>
        <v>-5.4356861328224142E-2</v>
      </c>
      <c r="P84" s="18">
        <f t="shared" si="15"/>
        <v>7.8660067046848844E-2</v>
      </c>
      <c r="Q84" s="18">
        <f t="shared" si="16"/>
        <v>0.10723060173598238</v>
      </c>
      <c r="R84" s="19">
        <f t="shared" si="17"/>
        <v>5.5767200634849363E-2</v>
      </c>
      <c r="S84" s="10">
        <f>SQRT('input data'!$C$6^2+2*'input data'!$C$34*$E$2)</f>
        <v>16.866133917312617</v>
      </c>
      <c r="T84" s="12">
        <f t="shared" si="18"/>
        <v>0</v>
      </c>
      <c r="U84" s="12">
        <f t="shared" si="19"/>
        <v>1</v>
      </c>
      <c r="V84" s="14">
        <f t="shared" si="20"/>
        <v>21.938214134574693</v>
      </c>
      <c r="W84" s="12">
        <f>IF((('input data'!$C$5-S84)/$E$3)&gt;0,ERFC(('input data'!$C$5-S84)/$E$3),2-ERFC(-('input data'!$C$5-S84)/$E$3))</f>
        <v>0</v>
      </c>
      <c r="X84" s="12">
        <f>IF((('input data'!$C$5-S84)/$E$3)&gt;0,ERF(('input data'!$C$5-S84)/$E$3),-ERF(-('input data'!$C$5-S84)/$E$3))</f>
        <v>1</v>
      </c>
      <c r="Y84" s="14">
        <f>('input data'!$C$5^2-S84^2)*W84+($E$3^2)/2*X84-$E$3*('input data'!$C$5+S84)/SQRT(PI())*EXP(-((('input data'!$C$5-S84)/$E$3)^2))</f>
        <v>21.938214134574693</v>
      </c>
      <c r="Z84" s="12">
        <f>IF((('input data'!$C$6-S84)/$E$3)&gt;0,ERFC(('input data'!$C$6-S84)/$E$3),2-ERFC(-('input data'!$C$6-S84)/$E$3))</f>
        <v>1.9996558555262181</v>
      </c>
      <c r="AA84" s="12">
        <f>IF((('input data'!$C$6-S84)/$E$3)&gt;0,ERF(('input data'!$C$6-S84)/$E$3),-ERF(-('input data'!$C$6-S84)/$E$3))</f>
        <v>-0.99965585552621805</v>
      </c>
      <c r="AB84" s="14">
        <f>('input data'!$C$6^2-S84^2)*Z84+($E$3^2)/2*AA84-$E$3*('input data'!$C$6+S84)/SQRT(PI())*EXP(-((('input data'!$C$6-S84)/$E$3)^2))</f>
        <v>-590.85036397679983</v>
      </c>
      <c r="AC84" s="13">
        <f>'input data'!$C$37/2*T84</f>
        <v>0</v>
      </c>
      <c r="AD84" s="25">
        <f>((1+'input data'!$C$21)/(1-'input data'!$C$21)*'input data'!$C$33*'input data'!$C$37*0.5/(2*B84))*(V84-((B84^2-'input data'!$C$6^2)/('input data'!$C$5^2-'input data'!$C$6^2))*Y84-(('input data'!$C$5^2-B84^2)/('input data'!$C$5^2-'input data'!$C$6^2))*AB84)</f>
        <v>-5.3285171214170865E-4</v>
      </c>
      <c r="AE84" s="26">
        <f>-('input data'!$C$20*'input data'!$C$33*'input data'!$C$37/(1-'input data'!$C$21)/2/(2*B84^2))*(V84-AB84+(B84^2/(1-2*'input data'!$C$21)+'input data'!$C$6^2)*((Y84-AB84)/('input data'!$C$5^2-'input data'!$C$6^2)))</f>
        <v>1.7691240514122256E-3</v>
      </c>
      <c r="AF84" s="26">
        <f>('input data'!$C$20*'input data'!$C$33*'input data'!$C$37/(1-'input data'!$C$21)/2/(2*B84^2))*(V84-AB84-2*B84^2*T84-(B84^2/(1-2*'input data'!$C$21)-'input data'!$C$6^2)*((Y84-AB84)/('input data'!$C$5^2-'input data'!$C$6^2)))</f>
        <v>-1.0031383211131499E-3</v>
      </c>
      <c r="AG84" s="27">
        <f>-('input data'!$C$20*'input data'!$C$33*'input data'!$C$37/2/(1-'input data'!$C$21))*(T84+('input data'!$C$21/(1-2*'input data'!$C$21))*((Y84-AB84)/('input data'!$C$5^2-'input data'!$C$6^2)))</f>
        <v>2.2979571908972264E-4</v>
      </c>
      <c r="AH84" s="25">
        <f>((1+'input data'!$C$21)/(1-'input data'!$C$21)*'input data'!$C$33*'input data'!$C$37*0.5/(2*B84))*(V84-AB84+('input data'!$C$22*(B84^2-'input data'!$C$6^2)/(('input data'!$C$22+'input data'!$C$23)*'input data'!$C$5^2+'input data'!$C$22*'input data'!$C$6^2))*(Y84-AB84))</f>
        <v>-6.255443393856613E-4</v>
      </c>
      <c r="AI84" s="31">
        <f>-('input data'!$C$20*'input data'!$C$33*'input data'!$C$37/(1-'input data'!$C$21)/2/(2*B84^2))*(V84-AB84-(('input data'!$C$22+'input data'!$C$23)*B84^2+'input data'!$C$22*'input data'!$C$6^2)/(('input data'!$C$22+'input data'!$C$23)*'input data'!$C$5^2+'input data'!$C$22*'input data'!$C$6^2)*(Y84-AB84))</f>
        <v>1.2329340229417962E-3</v>
      </c>
      <c r="AJ84" s="31">
        <f>('input data'!$C$20*'input data'!$C$33*'input data'!$C$37/(1-'input data'!$C$21)/2/(2*B84^2))*(V84-AB84-2*B84*B84*T84+(('input data'!$C$22+'input data'!$C$23)*B84^2-'input data'!$C$22*'input data'!$C$6^2)/(('input data'!$C$22+'input data'!$C$23)*'input data'!$C$5^2+'input data'!$C$22*'input data'!$C$6^2)*(Y84-AB84))</f>
        <v>-1.5393283107719062E-3</v>
      </c>
      <c r="AK84" s="32">
        <f>-('input data'!$C$20*'input data'!$C$33*'input data'!$C$37/2/(1-'input data'!$C$21))*(T84-'input data'!$C$23/(('input data'!$C$22+'input data'!$C$23)*'input data'!$C$5^2+'input data'!$C$22*'input data'!$C$6^2)*(Y84-AB84)/2)</f>
        <v>-9.1918286349033064E-5</v>
      </c>
    </row>
    <row r="85" spans="1:37">
      <c r="A85">
        <v>74</v>
      </c>
      <c r="B85" s="63">
        <f>$B$11+0.1/('input data'!$C$5-'input data'!$C$6)*A85^(LOG(('input data'!$C$5-'input data'!$C$6)^2/0.1,'calculations vs radius'!$A$111))</f>
        <v>348.65656492703556</v>
      </c>
      <c r="C85" s="11">
        <f>'input data'!$C$15*LN('input data'!$C$5/B85)</f>
        <v>0.1053636820572771</v>
      </c>
      <c r="D85" s="11">
        <f>(B85*B85)*LN('input data'!$C$5/B85)+(B85*B85)/2</f>
        <v>188866.04497866204</v>
      </c>
      <c r="E85" s="17">
        <f>(1/(2*'input data'!$C$22+'input data'!$C$23))*('input data'!$C$15/(2*B85))*(D85-((B85^2-'input data'!$C$6^2)/('input data'!$C$5^2-'input data'!$C$6^2))*'input data'!$C$16-(('input data'!$C$5^2-B85^2)/('input data'!$C$5^2-'input data'!$C$6^2))*'input data'!$C$17)</f>
        <v>1.3644694606930709E-2</v>
      </c>
      <c r="F85" s="18">
        <f>-((1-2*'input data'!$C$21)/(1-'input data'!$C$21))*'input data'!$C$15/(2*'calculations vs radius'!B85^2)*(D85-'input data'!$C$17+((B85^2)/(1-2*'input data'!$C$21)+'input data'!$C$6^2)*(('input data'!$C$16-'input data'!$C$17)/('input data'!$C$5^2-'input data'!$C$6^2)))</f>
        <v>-8.0102406305849611E-2</v>
      </c>
      <c r="G85" s="18">
        <f>((1-2*'input data'!$C$21)/(1-'input data'!$C$21))*'input data'!$C$15/(2*'calculations vs radius'!B85^2)*(D85-'input data'!$C$17-2*B85*B85*LN('input data'!$C$5/B85)-((B85*B85)/(1-2*'input data'!$C$21)-'input data'!$C$6^2)*(('input data'!$C$16-'input data'!$C$17)/('input data'!$C$5^2-'input data'!$C$6^2)))</f>
        <v>-5.1531863672951775E-2</v>
      </c>
      <c r="H85" s="18">
        <f>-((1-2*'input data'!$C$21)/(1-'input data'!$C$21))*'input data'!$C$15*(LN('input data'!$C$5/B85)+('input data'!$C$21/(1-2*'input data'!$C$21))*(('input data'!$C$16-'input data'!$C$17)/('input data'!$C$5^2-'input data'!$C$6^2)))</f>
        <v>-8.1635753816551263E-2</v>
      </c>
      <c r="I85" s="18">
        <f t="shared" si="12"/>
        <v>2.5261275751427489E-2</v>
      </c>
      <c r="J85" s="18">
        <f t="shared" si="13"/>
        <v>5.3831818384325325E-2</v>
      </c>
      <c r="K85" s="19">
        <f t="shared" si="14"/>
        <v>2.3727928240725837E-2</v>
      </c>
      <c r="L85" s="17">
        <f>(1/(2*'input data'!$C$22+'input data'!$C$23))*('input data'!$C$15/(2*B85))*(D85-'input data'!$C$17+('input data'!$C$22*(B85^2-'input data'!$C$6^2)/(('input data'!$C$22+'input data'!$C$23)*'input data'!$C$5^2+'input data'!$C$22*'input data'!$C$6^2))*('input data'!$C$16-'input data'!$C$17))</f>
        <v>2.2709495491195209E-2</v>
      </c>
      <c r="M85" s="18">
        <f>-((1-2*'input data'!$C$21)/(1-'input data'!$C$21))*'input data'!$C$15/(2*'calculations vs radius'!B85^2)*(D85-'input data'!$C$17-(('input data'!$C$22+'input data'!$C$23)*B85^2+'input data'!$C$22*'input data'!$C$6^2)/(('input data'!$C$22+'input data'!$C$23)*'input data'!$C$5^2+'input data'!$C$22*'input data'!$C$6^2)*('input data'!$C$16-'input data'!$C$17))</f>
        <v>-3.0103888698383284E-2</v>
      </c>
      <c r="N85" s="18">
        <f>((1-2*'input data'!$C$21)/(1-'input data'!$C$21))*'input data'!$C$15/(2*'calculations vs radius'!B85^2)*(D85-'input data'!$C$17-2*B85*B85*LN('input data'!$C$5/B85)+(('input data'!$C$22+'input data'!$C$23)*B85^2-'input data'!$C$22*'input data'!$C$6^2)/(('input data'!$C$22+'input data'!$C$23)*'input data'!$C$5^2+'input data'!$C$22*'input data'!$C$6^2)*('input data'!$C$16-'input data'!$C$17))</f>
        <v>-1.533349355905992E-3</v>
      </c>
      <c r="O85" s="18">
        <f>-((1-2*'input data'!$C$21)/(1-'input data'!$C$21))*'input data'!$C$15*(LN('input data'!$C$5/B85)-'input data'!$C$23/(('input data'!$C$22+'input data'!$C$23)*'input data'!$C$5^2+'input data'!$C$22*'input data'!$C$6^2)*('input data'!$C$16-'input data'!$C$17)/2)</f>
        <v>-5.1636644239197629E-2</v>
      </c>
      <c r="P85" s="18">
        <f t="shared" si="15"/>
        <v>7.5259793358893823E-2</v>
      </c>
      <c r="Q85" s="18">
        <f t="shared" si="16"/>
        <v>0.10383033270137111</v>
      </c>
      <c r="R85" s="19">
        <f t="shared" si="17"/>
        <v>5.3727037818079471E-2</v>
      </c>
      <c r="S85" s="10">
        <f>SQRT('input data'!$C$6^2+2*'input data'!$C$34*$E$2)</f>
        <v>16.866133917312617</v>
      </c>
      <c r="T85" s="12">
        <f t="shared" si="18"/>
        <v>0</v>
      </c>
      <c r="U85" s="12">
        <f t="shared" si="19"/>
        <v>1</v>
      </c>
      <c r="V85" s="14">
        <f t="shared" si="20"/>
        <v>21.938214134574693</v>
      </c>
      <c r="W85" s="12">
        <f>IF((('input data'!$C$5-S85)/$E$3)&gt;0,ERFC(('input data'!$C$5-S85)/$E$3),2-ERFC(-('input data'!$C$5-S85)/$E$3))</f>
        <v>0</v>
      </c>
      <c r="X85" s="12">
        <f>IF((('input data'!$C$5-S85)/$E$3)&gt;0,ERF(('input data'!$C$5-S85)/$E$3),-ERF(-('input data'!$C$5-S85)/$E$3))</f>
        <v>1</v>
      </c>
      <c r="Y85" s="14">
        <f>('input data'!$C$5^2-S85^2)*W85+($E$3^2)/2*X85-$E$3*('input data'!$C$5+S85)/SQRT(PI())*EXP(-((('input data'!$C$5-S85)/$E$3)^2))</f>
        <v>21.938214134574693</v>
      </c>
      <c r="Z85" s="12">
        <f>IF((('input data'!$C$6-S85)/$E$3)&gt;0,ERFC(('input data'!$C$6-S85)/$E$3),2-ERFC(-('input data'!$C$6-S85)/$E$3))</f>
        <v>1.9996558555262181</v>
      </c>
      <c r="AA85" s="12">
        <f>IF((('input data'!$C$6-S85)/$E$3)&gt;0,ERF(('input data'!$C$6-S85)/$E$3),-ERF(-('input data'!$C$6-S85)/$E$3))</f>
        <v>-0.99965585552621805</v>
      </c>
      <c r="AB85" s="14">
        <f>('input data'!$C$6^2-S85^2)*Z85+($E$3^2)/2*AA85-$E$3*('input data'!$C$6+S85)/SQRT(PI())*EXP(-((('input data'!$C$6-S85)/$E$3)^2))</f>
        <v>-590.85036397679983</v>
      </c>
      <c r="AC85" s="13">
        <f>'input data'!$C$37/2*T85</f>
        <v>0</v>
      </c>
      <c r="AD85" s="25">
        <f>((1+'input data'!$C$21)/(1-'input data'!$C$21)*'input data'!$C$33*'input data'!$C$37*0.5/(2*B85))*(V85-((B85^2-'input data'!$C$6^2)/('input data'!$C$5^2-'input data'!$C$6^2))*Y85-(('input data'!$C$5^2-B85^2)/('input data'!$C$5^2-'input data'!$C$6^2))*AB85)</f>
        <v>-5.0177334949911515E-4</v>
      </c>
      <c r="AE85" s="26">
        <f>-('input data'!$C$20*'input data'!$C$33*'input data'!$C$37/(1-'input data'!$C$21)/2/(2*B85^2))*(V85-AB85+(B85^2/(1-2*'input data'!$C$21)+'input data'!$C$6^2)*((Y85-AB85)/('input data'!$C$5^2-'input data'!$C$6^2)))</f>
        <v>1.6432378584095889E-3</v>
      </c>
      <c r="AF85" s="26">
        <f>('input data'!$C$20*'input data'!$C$33*'input data'!$C$37/(1-'input data'!$C$21)/2/(2*B85^2))*(V85-AB85-2*B85^2*T85-(B85^2/(1-2*'input data'!$C$21)-'input data'!$C$6^2)*((Y85-AB85)/('input data'!$C$5^2-'input data'!$C$6^2)))</f>
        <v>-8.7725212811051332E-4</v>
      </c>
      <c r="AG85" s="27">
        <f>-('input data'!$C$20*'input data'!$C$33*'input data'!$C$37/2/(1-'input data'!$C$21))*(T85+('input data'!$C$21/(1-2*'input data'!$C$21))*((Y85-AB85)/('input data'!$C$5^2-'input data'!$C$6^2)))</f>
        <v>2.2979571908972264E-4</v>
      </c>
      <c r="AH85" s="25">
        <f>((1+'input data'!$C$21)/(1-'input data'!$C$21)*'input data'!$C$33*'input data'!$C$37*0.5/(2*B85))*(V85-AB85+('input data'!$C$22*(B85^2-'input data'!$C$6^2)/(('input data'!$C$22+'input data'!$C$23)*'input data'!$C$5^2+'input data'!$C$22*'input data'!$C$6^2))*(Y85-AB85))</f>
        <v>-5.9898534819066989E-4</v>
      </c>
      <c r="AI85" s="31">
        <f>-('input data'!$C$20*'input data'!$C$33*'input data'!$C$37/(1-'input data'!$C$21)/2/(2*B85^2))*(V85-AB85-(('input data'!$C$22+'input data'!$C$23)*B85^2+'input data'!$C$22*'input data'!$C$6^2)/(('input data'!$C$22+'input data'!$C$23)*'input data'!$C$5^2+'input data'!$C$22*'input data'!$C$6^2)*(Y85-AB85))</f>
        <v>1.107047831701566E-3</v>
      </c>
      <c r="AJ85" s="31">
        <f>('input data'!$C$20*'input data'!$C$33*'input data'!$C$37/(1-'input data'!$C$21)/2/(2*B85^2))*(V85-AB85-2*B85*B85*T85+(('input data'!$C$22+'input data'!$C$23)*B85^2-'input data'!$C$22*'input data'!$C$6^2)/(('input data'!$C$22+'input data'!$C$23)*'input data'!$C$5^2+'input data'!$C$22*'input data'!$C$6^2)*(Y85-AB85))</f>
        <v>-1.4134421195316762E-3</v>
      </c>
      <c r="AK85" s="32">
        <f>-('input data'!$C$20*'input data'!$C$33*'input data'!$C$37/2/(1-'input data'!$C$21))*(T85-'input data'!$C$23/(('input data'!$C$22+'input data'!$C$23)*'input data'!$C$5^2+'input data'!$C$22*'input data'!$C$6^2)*(Y85-AB85)/2)</f>
        <v>-9.1918286349033064E-5</v>
      </c>
    </row>
    <row r="86" spans="1:37">
      <c r="A86">
        <v>75</v>
      </c>
      <c r="B86" s="63">
        <f>$B$11+0.1/('input data'!$C$5-'input data'!$C$6)*A86^(LOG(('input data'!$C$5-'input data'!$C$6)^2/0.1,'calculations vs radius'!$A$111))</f>
        <v>365.422496267665</v>
      </c>
      <c r="C86" s="11">
        <f>'input data'!$C$15*LN('input data'!$C$5/B86)</f>
        <v>0.10066713806077385</v>
      </c>
      <c r="D86" s="11">
        <f>(B86*B86)*LN('input data'!$C$5/B86)+(B86*B86)/2</f>
        <v>201195.21927980494</v>
      </c>
      <c r="E86" s="17">
        <f>(1/(2*'input data'!$C$22+'input data'!$C$23))*('input data'!$C$15/(2*B86))*(D86-((B86^2-'input data'!$C$6^2)/('input data'!$C$5^2-'input data'!$C$6^2))*'input data'!$C$16-(('input data'!$C$5^2-B86^2)/('input data'!$C$5^2-'input data'!$C$6^2))*'input data'!$C$17)</f>
        <v>1.3663377016329793E-2</v>
      </c>
      <c r="F86" s="18">
        <f>-((1-2*'input data'!$C$21)/(1-'input data'!$C$21))*'input data'!$C$15/(2*'calculations vs radius'!B86^2)*(D86-'input data'!$C$17+((B86^2)/(1-2*'input data'!$C$21)+'input data'!$C$6^2)*(('input data'!$C$16-'input data'!$C$17)/('input data'!$C$5^2-'input data'!$C$6^2)))</f>
        <v>-7.8760538533370894E-2</v>
      </c>
      <c r="G86" s="18">
        <f>((1-2*'input data'!$C$21)/(1-'input data'!$C$21))*'input data'!$C$15/(2*'calculations vs radius'!B86^2)*(D86-'input data'!$C$17-2*B86*B86*LN('input data'!$C$5/B86)-((B86*B86)/(1-2*'input data'!$C$21)-'input data'!$C$6^2)*(('input data'!$C$16-'input data'!$C$17)/('input data'!$C$5^2-'input data'!$C$6^2)))</f>
        <v>-5.0189992018857189E-2</v>
      </c>
      <c r="H86" s="18">
        <f>-((1-2*'input data'!$C$21)/(1-'input data'!$C$21))*'input data'!$C$15*(LN('input data'!$C$5/B86)+('input data'!$C$21/(1-2*'input data'!$C$21))*(('input data'!$C$16-'input data'!$C$17)/('input data'!$C$5^2-'input data'!$C$6^2)))</f>
        <v>-7.8952014389977968E-2</v>
      </c>
      <c r="I86" s="18">
        <f t="shared" si="12"/>
        <v>2.1906599527402953E-2</v>
      </c>
      <c r="J86" s="18">
        <f t="shared" si="13"/>
        <v>5.0477146041916658E-2</v>
      </c>
      <c r="K86" s="19">
        <f t="shared" si="14"/>
        <v>2.171512367079588E-2</v>
      </c>
      <c r="L86" s="17">
        <f>(1/(2*'input data'!$C$22+'input data'!$C$23))*('input data'!$C$15/(2*B86))*(D86-'input data'!$C$17+('input data'!$C$22*(B86^2-'input data'!$C$6^2)/(('input data'!$C$22+'input data'!$C$23)*'input data'!$C$5^2+'input data'!$C$22*'input data'!$C$6^2))*('input data'!$C$16-'input data'!$C$17))</f>
        <v>2.3164079211401005E-2</v>
      </c>
      <c r="M86" s="18">
        <f>-((1-2*'input data'!$C$21)/(1-'input data'!$C$21))*'input data'!$C$15/(2*'calculations vs radius'!B86^2)*(D86-'input data'!$C$17-(('input data'!$C$22+'input data'!$C$23)*B86^2+'input data'!$C$22*'input data'!$C$6^2)/(('input data'!$C$22+'input data'!$C$23)*'input data'!$C$5^2+'input data'!$C$22*'input data'!$C$6^2)*('input data'!$C$16-'input data'!$C$17))</f>
        <v>-2.876202107340893E-2</v>
      </c>
      <c r="N86" s="18">
        <f>((1-2*'input data'!$C$21)/(1-'input data'!$C$21))*'input data'!$C$15/(2*'calculations vs radius'!B86^2)*(D86-'input data'!$C$17-2*B86*B86*LN('input data'!$C$5/B86)+(('input data'!$C$22+'input data'!$C$23)*B86^2-'input data'!$C$22*'input data'!$C$6^2)/(('input data'!$C$22+'input data'!$C$23)*'input data'!$C$5^2+'input data'!$C$22*'input data'!$C$6^2)*('input data'!$C$16-'input data'!$C$17))</f>
        <v>-1.9147755430705627E-4</v>
      </c>
      <c r="O86" s="18">
        <f>-((1-2*'input data'!$C$21)/(1-'input data'!$C$21))*'input data'!$C$15*(LN('input data'!$C$5/B86)-'input data'!$C$23/(('input data'!$C$22+'input data'!$C$23)*'input data'!$C$5^2+'input data'!$C$22*'input data'!$C$6^2)*('input data'!$C$16-'input data'!$C$17)/2)</f>
        <v>-4.8952904812624341E-2</v>
      </c>
      <c r="P86" s="18">
        <f t="shared" si="15"/>
        <v>7.1905116987364917E-2</v>
      </c>
      <c r="Q86" s="18">
        <f t="shared" si="16"/>
        <v>0.10047566050646679</v>
      </c>
      <c r="R86" s="19">
        <f t="shared" si="17"/>
        <v>5.1714233248149506E-2</v>
      </c>
      <c r="S86" s="10">
        <f>SQRT('input data'!$C$6^2+2*'input data'!$C$34*$E$2)</f>
        <v>16.866133917312617</v>
      </c>
      <c r="T86" s="12">
        <f t="shared" si="18"/>
        <v>0</v>
      </c>
      <c r="U86" s="12">
        <f t="shared" si="19"/>
        <v>1</v>
      </c>
      <c r="V86" s="14">
        <f t="shared" si="20"/>
        <v>21.938214134574693</v>
      </c>
      <c r="W86" s="12">
        <f>IF((('input data'!$C$5-S86)/$E$3)&gt;0,ERFC(('input data'!$C$5-S86)/$E$3),2-ERFC(-('input data'!$C$5-S86)/$E$3))</f>
        <v>0</v>
      </c>
      <c r="X86" s="12">
        <f>IF((('input data'!$C$5-S86)/$E$3)&gt;0,ERF(('input data'!$C$5-S86)/$E$3),-ERF(-('input data'!$C$5-S86)/$E$3))</f>
        <v>1</v>
      </c>
      <c r="Y86" s="14">
        <f>('input data'!$C$5^2-S86^2)*W86+($E$3^2)/2*X86-$E$3*('input data'!$C$5+S86)/SQRT(PI())*EXP(-((('input data'!$C$5-S86)/$E$3)^2))</f>
        <v>21.938214134574693</v>
      </c>
      <c r="Z86" s="12">
        <f>IF((('input data'!$C$6-S86)/$E$3)&gt;0,ERFC(('input data'!$C$6-S86)/$E$3),2-ERFC(-('input data'!$C$6-S86)/$E$3))</f>
        <v>1.9996558555262181</v>
      </c>
      <c r="AA86" s="12">
        <f>IF((('input data'!$C$6-S86)/$E$3)&gt;0,ERF(('input data'!$C$6-S86)/$E$3),-ERF(-('input data'!$C$6-S86)/$E$3))</f>
        <v>-0.99965585552621805</v>
      </c>
      <c r="AB86" s="14">
        <f>('input data'!$C$6^2-S86^2)*Z86+($E$3^2)/2*AA86-$E$3*('input data'!$C$6+S86)/SQRT(PI())*EXP(-((('input data'!$C$6-S86)/$E$3)^2))</f>
        <v>-590.85036397679983</v>
      </c>
      <c r="AC86" s="13">
        <f>'input data'!$C$37/2*T86</f>
        <v>0</v>
      </c>
      <c r="AD86" s="25">
        <f>((1+'input data'!$C$21)/(1-'input data'!$C$21)*'input data'!$C$33*'input data'!$C$37*0.5/(2*B86))*(V86-((B86^2-'input data'!$C$6^2)/('input data'!$C$5^2-'input data'!$C$6^2))*Y86-(('input data'!$C$5^2-B86^2)/('input data'!$C$5^2-'input data'!$C$6^2))*AB86)</f>
        <v>-4.7222662845119084E-4</v>
      </c>
      <c r="AE86" s="26">
        <f>-('input data'!$C$20*'input data'!$C$33*'input data'!$C$37/(1-'input data'!$C$21)/2/(2*B86^2))*(V86-AB86+(B86^2/(1-2*'input data'!$C$21)+'input data'!$C$6^2)*((Y86-AB86)/('input data'!$C$5^2-'input data'!$C$6^2)))</f>
        <v>1.5302482762721793E-3</v>
      </c>
      <c r="AF86" s="26">
        <f>('input data'!$C$20*'input data'!$C$33*'input data'!$C$37/(1-'input data'!$C$21)/2/(2*B86^2))*(V86-AB86-2*B86^2*T86-(B86^2/(1-2*'input data'!$C$21)-'input data'!$C$6^2)*((Y86-AB86)/('input data'!$C$5^2-'input data'!$C$6^2)))</f>
        <v>-7.6426254597310379E-4</v>
      </c>
      <c r="AG86" s="27">
        <f>-('input data'!$C$20*'input data'!$C$33*'input data'!$C$37/2/(1-'input data'!$C$21))*(T86+('input data'!$C$21/(1-2*'input data'!$C$21))*((Y86-AB86)/('input data'!$C$5^2-'input data'!$C$6^2)))</f>
        <v>2.2979571908972264E-4</v>
      </c>
      <c r="AH86" s="25">
        <f>((1+'input data'!$C$21)/(1-'input data'!$C$21)*'input data'!$C$33*'input data'!$C$37*0.5/(2*B86))*(V86-AB86+('input data'!$C$22*(B86^2-'input data'!$C$6^2)/(('input data'!$C$22+'input data'!$C$23)*'input data'!$C$5^2+'input data'!$C$22*'input data'!$C$6^2))*(Y86-AB86))</f>
        <v>-5.7411328444595747E-4</v>
      </c>
      <c r="AI86" s="31">
        <f>-('input data'!$C$20*'input data'!$C$33*'input data'!$C$37/(1-'input data'!$C$21)/2/(2*B86^2))*(V86-AB86-(('input data'!$C$22+'input data'!$C$23)*B86^2+'input data'!$C$22*'input data'!$C$6^2)/(('input data'!$C$22+'input data'!$C$23)*'input data'!$C$5^2+'input data'!$C$22*'input data'!$C$6^2)*(Y86-AB86))</f>
        <v>9.9405825114601081E-4</v>
      </c>
      <c r="AJ86" s="31">
        <f>('input data'!$C$20*'input data'!$C$33*'input data'!$C$37/(1-'input data'!$C$21)/2/(2*B86^2))*(V86-AB86-2*B86*B86*T86+(('input data'!$C$22+'input data'!$C$23)*B86^2-'input data'!$C$22*'input data'!$C$6^2)/(('input data'!$C$22+'input data'!$C$23)*'input data'!$C$5^2+'input data'!$C$22*'input data'!$C$6^2)*(Y86-AB86))</f>
        <v>-1.300452538976121E-3</v>
      </c>
      <c r="AK86" s="32">
        <f>-('input data'!$C$20*'input data'!$C$33*'input data'!$C$37/2/(1-'input data'!$C$21))*(T86-'input data'!$C$23/(('input data'!$C$22+'input data'!$C$23)*'input data'!$C$5^2+'input data'!$C$22*'input data'!$C$6^2)*(Y86-AB86)/2)</f>
        <v>-9.1918286349033064E-5</v>
      </c>
    </row>
    <row r="87" spans="1:37">
      <c r="A87">
        <v>76</v>
      </c>
      <c r="B87" s="63">
        <f>$B$11+0.1/('input data'!$C$5-'input data'!$C$6)*A87^(LOG(('input data'!$C$5-'input data'!$C$6)^2/0.1,'calculations vs radius'!$A$111))</f>
        <v>382.75669643606341</v>
      </c>
      <c r="C87" s="11">
        <f>'input data'!$C$15*LN('input data'!$C$5/B87)</f>
        <v>9.603274256666032E-2</v>
      </c>
      <c r="D87" s="11">
        <f>(B87*B87)*LN('input data'!$C$5/B87)+(B87*B87)/2</f>
        <v>213946.04363976658</v>
      </c>
      <c r="E87" s="17">
        <f>(1/(2*'input data'!$C$22+'input data'!$C$23))*('input data'!$C$15/(2*B87))*(D87-((B87^2-'input data'!$C$6^2)/('input data'!$C$5^2-'input data'!$C$6^2))*'input data'!$C$16-(('input data'!$C$5^2-B87^2)/('input data'!$C$5^2-'input data'!$C$6^2))*'input data'!$C$17)</f>
        <v>1.3652657481268888E-2</v>
      </c>
      <c r="F87" s="18">
        <f>-((1-2*'input data'!$C$21)/(1-'input data'!$C$21))*'input data'!$C$15/(2*'calculations vs radius'!B87^2)*(D87-'input data'!$C$17+((B87^2)/(1-2*'input data'!$C$21)+'input data'!$C$6^2)*(('input data'!$C$16-'input data'!$C$17)/('input data'!$C$5^2-'input data'!$C$6^2)))</f>
        <v>-7.7436427279541226E-2</v>
      </c>
      <c r="G87" s="18">
        <f>((1-2*'input data'!$C$21)/(1-'input data'!$C$21))*'input data'!$C$15/(2*'calculations vs radius'!B87^2)*(D87-'input data'!$C$17-2*B87*B87*LN('input data'!$C$5/B87)-((B87*B87)/(1-2*'input data'!$C$21)-'input data'!$C$6^2)*(('input data'!$C$16-'input data'!$C$17)/('input data'!$C$5^2-'input data'!$C$6^2)))</f>
        <v>-4.8865877276050552E-2</v>
      </c>
      <c r="H87" s="18">
        <f>-((1-2*'input data'!$C$21)/(1-'input data'!$C$21))*'input data'!$C$15*(LN('input data'!$C$5/B87)+('input data'!$C$21/(1-2*'input data'!$C$21))*(('input data'!$C$16-'input data'!$C$17)/('input data'!$C$5^2-'input data'!$C$6^2)))</f>
        <v>-7.6303788393341662E-2</v>
      </c>
      <c r="I87" s="18">
        <f t="shared" si="12"/>
        <v>1.8596315287119095E-2</v>
      </c>
      <c r="J87" s="18">
        <f t="shared" si="13"/>
        <v>4.7166865290609768E-2</v>
      </c>
      <c r="K87" s="19">
        <f t="shared" si="14"/>
        <v>1.9728954173318658E-2</v>
      </c>
      <c r="L87" s="17">
        <f>(1/(2*'input data'!$C$22+'input data'!$C$23))*('input data'!$C$15/(2*B87))*(D87-'input data'!$C$17+('input data'!$C$22*(B87^2-'input data'!$C$6^2)/(('input data'!$C$22+'input data'!$C$23)*'input data'!$C$5^2+'input data'!$C$22*'input data'!$C$6^2))*('input data'!$C$16-'input data'!$C$17))</f>
        <v>2.3604035536144187E-2</v>
      </c>
      <c r="M87" s="18">
        <f>-((1-2*'input data'!$C$21)/(1-'input data'!$C$21))*'input data'!$C$15/(2*'calculations vs radius'!B87^2)*(D87-'input data'!$C$17-(('input data'!$C$22+'input data'!$C$23)*B87^2+'input data'!$C$22*'input data'!$C$6^2)/(('input data'!$C$22+'input data'!$C$23)*'input data'!$C$5^2+'input data'!$C$22*'input data'!$C$6^2)*('input data'!$C$16-'input data'!$C$17))</f>
        <v>-2.7437909952163043E-2</v>
      </c>
      <c r="N87" s="18">
        <f>((1-2*'input data'!$C$21)/(1-'input data'!$C$21))*'input data'!$C$15/(2*'calculations vs radius'!B87^2)*(D87-'input data'!$C$17-2*B87*B87*LN('input data'!$C$5/B87)+(('input data'!$C$22+'input data'!$C$23)*B87^2-'input data'!$C$22*'input data'!$C$6^2)/(('input data'!$C$22+'input data'!$C$23)*'input data'!$C$5^2+'input data'!$C$22*'input data'!$C$6^2)*('input data'!$C$16-'input data'!$C$17))</f>
        <v>1.1326373210833569E-3</v>
      </c>
      <c r="O87" s="18">
        <f>-((1-2*'input data'!$C$21)/(1-'input data'!$C$21))*'input data'!$C$15*(LN('input data'!$C$5/B87)-'input data'!$C$23/(('input data'!$C$22+'input data'!$C$23)*'input data'!$C$5^2+'input data'!$C$22*'input data'!$C$6^2)*('input data'!$C$16-'input data'!$C$17)/2)</f>
        <v>-4.6304678815988036E-2</v>
      </c>
      <c r="P87" s="18">
        <f t="shared" si="15"/>
        <v>6.8594832614497281E-2</v>
      </c>
      <c r="Q87" s="18">
        <f t="shared" si="16"/>
        <v>9.716537988774368E-2</v>
      </c>
      <c r="R87" s="19">
        <f t="shared" si="17"/>
        <v>4.9728063750672284E-2</v>
      </c>
      <c r="S87" s="10">
        <f>SQRT('input data'!$C$6^2+2*'input data'!$C$34*$E$2)</f>
        <v>16.866133917312617</v>
      </c>
      <c r="T87" s="12">
        <f t="shared" si="18"/>
        <v>0</v>
      </c>
      <c r="U87" s="12">
        <f t="shared" si="19"/>
        <v>1</v>
      </c>
      <c r="V87" s="14">
        <f t="shared" si="20"/>
        <v>21.938214134574693</v>
      </c>
      <c r="W87" s="12">
        <f>IF((('input data'!$C$5-S87)/$E$3)&gt;0,ERFC(('input data'!$C$5-S87)/$E$3),2-ERFC(-('input data'!$C$5-S87)/$E$3))</f>
        <v>0</v>
      </c>
      <c r="X87" s="12">
        <f>IF((('input data'!$C$5-S87)/$E$3)&gt;0,ERF(('input data'!$C$5-S87)/$E$3),-ERF(-('input data'!$C$5-S87)/$E$3))</f>
        <v>1</v>
      </c>
      <c r="Y87" s="14">
        <f>('input data'!$C$5^2-S87^2)*W87+($E$3^2)/2*X87-$E$3*('input data'!$C$5+S87)/SQRT(PI())*EXP(-((('input data'!$C$5-S87)/$E$3)^2))</f>
        <v>21.938214134574693</v>
      </c>
      <c r="Z87" s="12">
        <f>IF((('input data'!$C$6-S87)/$E$3)&gt;0,ERFC(('input data'!$C$6-S87)/$E$3),2-ERFC(-('input data'!$C$6-S87)/$E$3))</f>
        <v>1.9996558555262181</v>
      </c>
      <c r="AA87" s="12">
        <f>IF((('input data'!$C$6-S87)/$E$3)&gt;0,ERF(('input data'!$C$6-S87)/$E$3),-ERF(-('input data'!$C$6-S87)/$E$3))</f>
        <v>-0.99965585552621805</v>
      </c>
      <c r="AB87" s="14">
        <f>('input data'!$C$6^2-S87^2)*Z87+($E$3^2)/2*AA87-$E$3*('input data'!$C$6+S87)/SQRT(PI())*EXP(-((('input data'!$C$6-S87)/$E$3)^2))</f>
        <v>-590.85036397679983</v>
      </c>
      <c r="AC87" s="13">
        <f>'input data'!$C$37/2*T87</f>
        <v>0</v>
      </c>
      <c r="AD87" s="25">
        <f>((1+'input data'!$C$21)/(1-'input data'!$C$21)*'input data'!$C$33*'input data'!$C$37*0.5/(2*B87))*(V87-((B87^2-'input data'!$C$6^2)/('input data'!$C$5^2-'input data'!$C$6^2))*Y87-(('input data'!$C$5^2-B87^2)/('input data'!$C$5^2-'input data'!$C$6^2))*AB87)</f>
        <v>-4.4409244705190178E-4</v>
      </c>
      <c r="AE87" s="26">
        <f>-('input data'!$C$20*'input data'!$C$33*'input data'!$C$37/(1-'input data'!$C$21)/2/(2*B87^2))*(V87-AB87+(B87^2/(1-2*'input data'!$C$21)+'input data'!$C$6^2)*((Y87-AB87)/('input data'!$C$5^2-'input data'!$C$6^2)))</f>
        <v>1.4286879814241532E-3</v>
      </c>
      <c r="AF87" s="26">
        <f>('input data'!$C$20*'input data'!$C$33*'input data'!$C$37/(1-'input data'!$C$21)/2/(2*B87^2))*(V87-AB87-2*B87^2*T87-(B87^2/(1-2*'input data'!$C$21)-'input data'!$C$6^2)*((Y87-AB87)/('input data'!$C$5^2-'input data'!$C$6^2)))</f>
        <v>-6.627022511250778E-4</v>
      </c>
      <c r="AG87" s="27">
        <f>-('input data'!$C$20*'input data'!$C$33*'input data'!$C$37/2/(1-'input data'!$C$21))*(T87+('input data'!$C$21/(1-2*'input data'!$C$21))*((Y87-AB87)/('input data'!$C$5^2-'input data'!$C$6^2)))</f>
        <v>2.2979571908972264E-4</v>
      </c>
      <c r="AH87" s="25">
        <f>((1+'input data'!$C$21)/(1-'input data'!$C$21)*'input data'!$C$33*'input data'!$C$37*0.5/(2*B87))*(V87-AB87+('input data'!$C$22*(B87^2-'input data'!$C$6^2)/(('input data'!$C$22+'input data'!$C$23)*'input data'!$C$5^2+'input data'!$C$22*'input data'!$C$6^2))*(Y87-AB87))</f>
        <v>-5.5081220436383491E-4</v>
      </c>
      <c r="AI87" s="31">
        <f>-('input data'!$C$20*'input data'!$C$33*'input data'!$C$37/(1-'input data'!$C$21)/2/(2*B87^2))*(V87-AB87-(('input data'!$C$22+'input data'!$C$23)*B87^2+'input data'!$C$22*'input data'!$C$6^2)/(('input data'!$C$22+'input data'!$C$23)*'input data'!$C$5^2+'input data'!$C$22*'input data'!$C$6^2)*(Y87-AB87))</f>
        <v>8.9249795771982891E-4</v>
      </c>
      <c r="AJ87" s="31">
        <f>('input data'!$C$20*'input data'!$C$33*'input data'!$C$37/(1-'input data'!$C$21)/2/(2*B87^2))*(V87-AB87-2*B87*B87*T87+(('input data'!$C$22+'input data'!$C$23)*B87^2-'input data'!$C$22*'input data'!$C$6^2)/(('input data'!$C$22+'input data'!$C$23)*'input data'!$C$5^2+'input data'!$C$22*'input data'!$C$6^2)*(Y87-AB87))</f>
        <v>-1.1988922455499391E-3</v>
      </c>
      <c r="AK87" s="32">
        <f>-('input data'!$C$20*'input data'!$C$33*'input data'!$C$37/2/(1-'input data'!$C$21))*(T87-'input data'!$C$23/(('input data'!$C$22+'input data'!$C$23)*'input data'!$C$5^2+'input data'!$C$22*'input data'!$C$6^2)*(Y87-AB87)/2)</f>
        <v>-9.1918286349033064E-5</v>
      </c>
    </row>
    <row r="88" spans="1:37">
      <c r="A88">
        <v>77</v>
      </c>
      <c r="B88" s="63">
        <f>$B$11+0.1/('input data'!$C$5-'input data'!$C$6)*A88^(LOG(('input data'!$C$5-'input data'!$C$6)^2/0.1,'calculations vs radius'!$A$111))</f>
        <v>400.67056810778161</v>
      </c>
      <c r="C88" s="11">
        <f>'input data'!$C$15*LN('input data'!$C$5/B88)</f>
        <v>9.1458874087564659E-2</v>
      </c>
      <c r="D88" s="11">
        <f>(B88*B88)*LN('input data'!$C$5/B88)+(B88*B88)/2</f>
        <v>227098.02748165431</v>
      </c>
      <c r="E88" s="17">
        <f>(1/(2*'input data'!$C$22+'input data'!$C$23))*('input data'!$C$15/(2*B88))*(D88-((B88^2-'input data'!$C$6^2)/('input data'!$C$5^2-'input data'!$C$6^2))*'input data'!$C$16-(('input data'!$C$5^2-B88^2)/('input data'!$C$5^2-'input data'!$C$6^2))*'input data'!$C$17)</f>
        <v>1.3610947904442313E-2</v>
      </c>
      <c r="F88" s="18">
        <f>-((1-2*'input data'!$C$21)/(1-'input data'!$C$21))*'input data'!$C$15/(2*'calculations vs radius'!B88^2)*(D88-'input data'!$C$17+((B88^2)/(1-2*'input data'!$C$21)+'input data'!$C$6^2)*(('input data'!$C$16-'input data'!$C$17)/('input data'!$C$5^2-'input data'!$C$6^2)))</f>
        <v>-7.6129609284312519E-2</v>
      </c>
      <c r="G88" s="18">
        <f>((1-2*'input data'!$C$21)/(1-'input data'!$C$21))*'input data'!$C$15/(2*'calculations vs radius'!B88^2)*(D88-'input data'!$C$17-2*B88*B88*LN('input data'!$C$5/B88)-((B88*B88)/(1-2*'input data'!$C$21)-'input data'!$C$6^2)*(('input data'!$C$16-'input data'!$C$17)/('input data'!$C$5^2-'input data'!$C$6^2)))</f>
        <v>-4.7559056140367463E-2</v>
      </c>
      <c r="H88" s="18">
        <f>-((1-2*'input data'!$C$21)/(1-'input data'!$C$21))*'input data'!$C$15*(LN('input data'!$C$5/B88)+('input data'!$C$21/(1-2*'input data'!$C$21))*(('input data'!$C$16-'input data'!$C$17)/('input data'!$C$5^2-'input data'!$C$6^2)))</f>
        <v>-7.3690149262429866E-2</v>
      </c>
      <c r="I88" s="18">
        <f t="shared" si="12"/>
        <v>1.5329264803252141E-2</v>
      </c>
      <c r="J88" s="18">
        <f t="shared" si="13"/>
        <v>4.3899817947197196E-2</v>
      </c>
      <c r="K88" s="19">
        <f t="shared" si="14"/>
        <v>1.7768724825134793E-2</v>
      </c>
      <c r="L88" s="17">
        <f>(1/(2*'input data'!$C$22+'input data'!$C$23))*('input data'!$C$15/(2*B88))*(D88-'input data'!$C$17+('input data'!$C$22*(B88^2-'input data'!$C$6^2)/(('input data'!$C$22+'input data'!$C$23)*'input data'!$C$5^2+'input data'!$C$22*'input data'!$C$6^2))*('input data'!$C$16-'input data'!$C$17))</f>
        <v>2.4028072829023847E-2</v>
      </c>
      <c r="M88" s="18">
        <f>-((1-2*'input data'!$C$21)/(1-'input data'!$C$21))*'input data'!$C$15/(2*'calculations vs radius'!B88^2)*(D88-'input data'!$C$17-(('input data'!$C$22+'input data'!$C$23)*B88^2+'input data'!$C$22*'input data'!$C$6^2)/(('input data'!$C$22+'input data'!$C$23)*'input data'!$C$5^2+'input data'!$C$22*'input data'!$C$6^2)*('input data'!$C$16-'input data'!$C$17))</f>
        <v>-2.6131092076273982E-2</v>
      </c>
      <c r="N88" s="18">
        <f>((1-2*'input data'!$C$21)/(1-'input data'!$C$21))*'input data'!$C$15/(2*'calculations vs radius'!B88^2)*(D88-'input data'!$C$17-2*B88*B88*LN('input data'!$C$5/B88)+(('input data'!$C$22+'input data'!$C$23)*B88^2-'input data'!$C$22*'input data'!$C$6^2)/(('input data'!$C$22+'input data'!$C$23)*'input data'!$C$5^2+'input data'!$C$22*'input data'!$C$6^2)*('input data'!$C$16-'input data'!$C$17))</f>
        <v>2.4394585761061045E-3</v>
      </c>
      <c r="O88" s="18">
        <f>-((1-2*'input data'!$C$21)/(1-'input data'!$C$21))*'input data'!$C$15*(LN('input data'!$C$5/B88)-'input data'!$C$23/(('input data'!$C$22+'input data'!$C$23)*'input data'!$C$5^2+'input data'!$C$22*'input data'!$C$6^2)*('input data'!$C$16-'input data'!$C$17)/2)</f>
        <v>-4.3691039685076233E-2</v>
      </c>
      <c r="P88" s="18">
        <f t="shared" si="15"/>
        <v>6.5327782011290678E-2</v>
      </c>
      <c r="Q88" s="18">
        <f t="shared" si="16"/>
        <v>9.3898332663670758E-2</v>
      </c>
      <c r="R88" s="19">
        <f t="shared" si="17"/>
        <v>4.7767834402488427E-2</v>
      </c>
      <c r="S88" s="10">
        <f>SQRT('input data'!$C$6^2+2*'input data'!$C$34*$E$2)</f>
        <v>16.866133917312617</v>
      </c>
      <c r="T88" s="12">
        <f t="shared" si="18"/>
        <v>0</v>
      </c>
      <c r="U88" s="12">
        <f t="shared" si="19"/>
        <v>1</v>
      </c>
      <c r="V88" s="14">
        <f t="shared" si="20"/>
        <v>21.938214134574693</v>
      </c>
      <c r="W88" s="12">
        <f>IF((('input data'!$C$5-S88)/$E$3)&gt;0,ERFC(('input data'!$C$5-S88)/$E$3),2-ERFC(-('input data'!$C$5-S88)/$E$3))</f>
        <v>0</v>
      </c>
      <c r="X88" s="12">
        <f>IF((('input data'!$C$5-S88)/$E$3)&gt;0,ERF(('input data'!$C$5-S88)/$E$3),-ERF(-('input data'!$C$5-S88)/$E$3))</f>
        <v>1</v>
      </c>
      <c r="Y88" s="14">
        <f>('input data'!$C$5^2-S88^2)*W88+($E$3^2)/2*X88-$E$3*('input data'!$C$5+S88)/SQRT(PI())*EXP(-((('input data'!$C$5-S88)/$E$3)^2))</f>
        <v>21.938214134574693</v>
      </c>
      <c r="Z88" s="12">
        <f>IF((('input data'!$C$6-S88)/$E$3)&gt;0,ERFC(('input data'!$C$6-S88)/$E$3),2-ERFC(-('input data'!$C$6-S88)/$E$3))</f>
        <v>1.9996558555262181</v>
      </c>
      <c r="AA88" s="12">
        <f>IF((('input data'!$C$6-S88)/$E$3)&gt;0,ERF(('input data'!$C$6-S88)/$E$3),-ERF(-('input data'!$C$6-S88)/$E$3))</f>
        <v>-0.99965585552621805</v>
      </c>
      <c r="AB88" s="14">
        <f>('input data'!$C$6^2-S88^2)*Z88+($E$3^2)/2*AA88-$E$3*('input data'!$C$6+S88)/SQRT(PI())*EXP(-((('input data'!$C$6-S88)/$E$3)^2))</f>
        <v>-590.85036397679983</v>
      </c>
      <c r="AC88" s="13">
        <f>'input data'!$C$37/2*T88</f>
        <v>0</v>
      </c>
      <c r="AD88" s="25">
        <f>((1+'input data'!$C$21)/(1-'input data'!$C$21)*'input data'!$C$33*'input data'!$C$37*0.5/(2*B88))*(V88-((B88^2-'input data'!$C$6^2)/('input data'!$C$5^2-'input data'!$C$6^2))*Y88-(('input data'!$C$5^2-B88^2)/('input data'!$C$5^2-'input data'!$C$6^2))*AB88)</f>
        <v>-4.1726138370674318E-4</v>
      </c>
      <c r="AE88" s="26">
        <f>-('input data'!$C$20*'input data'!$C$33*'input data'!$C$37/(1-'input data'!$C$21)/2/(2*B88^2))*(V88-AB88+(B88^2/(1-2*'input data'!$C$21)+'input data'!$C$6^2)*((Y88-AB88)/('input data'!$C$5^2-'input data'!$C$6^2)))</f>
        <v>1.3372727976861754E-3</v>
      </c>
      <c r="AF88" s="26">
        <f>('input data'!$C$20*'input data'!$C$33*'input data'!$C$37/(1-'input data'!$C$21)/2/(2*B88^2))*(V88-AB88-2*B88^2*T88-(B88^2/(1-2*'input data'!$C$21)-'input data'!$C$6^2)*((Y88-AB88)/('input data'!$C$5^2-'input data'!$C$6^2)))</f>
        <v>-5.7128706738709977E-4</v>
      </c>
      <c r="AG88" s="27">
        <f>-('input data'!$C$20*'input data'!$C$33*'input data'!$C$37/2/(1-'input data'!$C$21))*(T88+('input data'!$C$21/(1-2*'input data'!$C$21))*((Y88-AB88)/('input data'!$C$5^2-'input data'!$C$6^2)))</f>
        <v>2.2979571908972264E-4</v>
      </c>
      <c r="AH88" s="25">
        <f>((1+'input data'!$C$21)/(1-'input data'!$C$21)*'input data'!$C$33*'input data'!$C$37*0.5/(2*B88))*(V88-AB88+('input data'!$C$22*(B88^2-'input data'!$C$6^2)/(('input data'!$C$22+'input data'!$C$23)*'input data'!$C$5^2+'input data'!$C$22*'input data'!$C$6^2))*(Y88-AB88))</f>
        <v>-5.2897586563166487E-4</v>
      </c>
      <c r="AI88" s="31">
        <f>-('input data'!$C$20*'input data'!$C$33*'input data'!$C$37/(1-'input data'!$C$21)/2/(2*B88^2))*(V88-AB88-(('input data'!$C$22+'input data'!$C$23)*B88^2+'input data'!$C$22*'input data'!$C$6^2)/(('input data'!$C$22+'input data'!$C$23)*'input data'!$C$5^2+'input data'!$C$22*'input data'!$C$6^2)*(Y88-AB88))</f>
        <v>8.0108277526166351E-4</v>
      </c>
      <c r="AJ88" s="31">
        <f>('input data'!$C$20*'input data'!$C$33*'input data'!$C$37/(1-'input data'!$C$21)/2/(2*B88^2))*(V88-AB88-2*B88*B88*T88+(('input data'!$C$22+'input data'!$C$23)*B88^2-'input data'!$C$22*'input data'!$C$6^2)/(('input data'!$C$22+'input data'!$C$23)*'input data'!$C$5^2+'input data'!$C$22*'input data'!$C$6^2)*(Y88-AB88))</f>
        <v>-1.1074770630917735E-3</v>
      </c>
      <c r="AK88" s="32">
        <f>-('input data'!$C$20*'input data'!$C$33*'input data'!$C$37/2/(1-'input data'!$C$21))*(T88-'input data'!$C$23/(('input data'!$C$22+'input data'!$C$23)*'input data'!$C$5^2+'input data'!$C$22*'input data'!$C$6^2)*(Y88-AB88)/2)</f>
        <v>-9.1918286349033064E-5</v>
      </c>
    </row>
    <row r="89" spans="1:37">
      <c r="A89">
        <v>78</v>
      </c>
      <c r="B89" s="63">
        <f>$B$11+0.1/('input data'!$C$5-'input data'!$C$6)*A89^(LOG(('input data'!$C$5-'input data'!$C$6)^2/0.1,'calculations vs radius'!$A$111))</f>
        <v>419.17558921944709</v>
      </c>
      <c r="C89" s="11">
        <f>'input data'!$C$15*LN('input data'!$C$5/B89)</f>
        <v>8.694397367403546E-2</v>
      </c>
      <c r="D89" s="11">
        <f>(B89*B89)*LN('input data'!$C$5/B89)+(B89*B89)/2</f>
        <v>240626.26200544287</v>
      </c>
      <c r="E89" s="17">
        <f>(1/(2*'input data'!$C$22+'input data'!$C$23))*('input data'!$C$15/(2*B89))*(D89-((B89^2-'input data'!$C$6^2)/('input data'!$C$5^2-'input data'!$C$6^2))*'input data'!$C$16-(('input data'!$C$5^2-B89^2)/('input data'!$C$5^2-'input data'!$C$6^2))*'input data'!$C$17)</f>
        <v>1.3536630076418968E-2</v>
      </c>
      <c r="F89" s="18">
        <f>-((1-2*'input data'!$C$21)/(1-'input data'!$C$21))*'input data'!$C$15/(2*'calculations vs radius'!B89^2)*(D89-'input data'!$C$17+((B89^2)/(1-2*'input data'!$C$21)+'input data'!$C$6^2)*(('input data'!$C$16-'input data'!$C$17)/('input data'!$C$5^2-'input data'!$C$6^2)))</f>
        <v>-7.483963915289453E-2</v>
      </c>
      <c r="G89" s="18">
        <f>((1-2*'input data'!$C$21)/(1-'input data'!$C$21))*'input data'!$C$15/(2*'calculations vs radius'!B89^2)*(D89-'input data'!$C$17-2*B89*B89*LN('input data'!$C$5/B89)-((B89*B89)/(1-2*'input data'!$C$21)-'input data'!$C$6^2)*(('input data'!$C$16-'input data'!$C$17)/('input data'!$C$5^2-'input data'!$C$6^2)))</f>
        <v>-4.6269083178340185E-2</v>
      </c>
      <c r="H89" s="18">
        <f>-((1-2*'input data'!$C$21)/(1-'input data'!$C$21))*'input data'!$C$15*(LN('input data'!$C$5/B89)+('input data'!$C$21/(1-2*'input data'!$C$21))*(('input data'!$C$16-'input data'!$C$17)/('input data'!$C$5^2-'input data'!$C$6^2)))</f>
        <v>-7.1110206168984599E-2</v>
      </c>
      <c r="I89" s="18">
        <f t="shared" si="12"/>
        <v>1.210433452114093E-2</v>
      </c>
      <c r="J89" s="18">
        <f t="shared" si="13"/>
        <v>4.0674890495695275E-2</v>
      </c>
      <c r="K89" s="19">
        <f t="shared" si="14"/>
        <v>1.5833767505050861E-2</v>
      </c>
      <c r="L89" s="17">
        <f>(1/(2*'input data'!$C$22+'input data'!$C$23))*('input data'!$C$15/(2*B89))*(D89-'input data'!$C$17+('input data'!$C$22*(B89^2-'input data'!$C$6^2)/(('input data'!$C$22+'input data'!$C$23)*'input data'!$C$5^2+'input data'!$C$22*'input data'!$C$6^2))*('input data'!$C$16-'input data'!$C$17))</f>
        <v>2.4434871298232085E-2</v>
      </c>
      <c r="M89" s="18">
        <f>-((1-2*'input data'!$C$21)/(1-'input data'!$C$21))*'input data'!$C$15/(2*'calculations vs radius'!B89^2)*(D89-'input data'!$C$17-(('input data'!$C$22+'input data'!$C$23)*B89^2+'input data'!$C$22*'input data'!$C$6^2)/(('input data'!$C$22+'input data'!$C$23)*'input data'!$C$5^2+'input data'!$C$22*'input data'!$C$6^2)*('input data'!$C$16-'input data'!$C$17))</f>
        <v>-2.48411220524213E-2</v>
      </c>
      <c r="N89" s="18">
        <f>((1-2*'input data'!$C$21)/(1-'input data'!$C$21))*'input data'!$C$15/(2*'calculations vs radius'!B89^2)*(D89-'input data'!$C$17-2*B89*B89*LN('input data'!$C$5/B89)+(('input data'!$C$22+'input data'!$C$23)*B89^2-'input data'!$C$22*'input data'!$C$6^2)/(('input data'!$C$22+'input data'!$C$23)*'input data'!$C$5^2+'input data'!$C$22*'input data'!$C$6^2)*('input data'!$C$16-'input data'!$C$17))</f>
        <v>3.7294316456986782E-3</v>
      </c>
      <c r="O89" s="18">
        <f>-((1-2*'input data'!$C$21)/(1-'input data'!$C$21))*'input data'!$C$15*(LN('input data'!$C$5/B89)-'input data'!$C$23/(('input data'!$C$22+'input data'!$C$23)*'input data'!$C$5^2+'input data'!$C$22*'input data'!$C$6^2)*('input data'!$C$16-'input data'!$C$17)/2)</f>
        <v>-4.1111096591630973E-2</v>
      </c>
      <c r="P89" s="18">
        <f t="shared" si="15"/>
        <v>6.2102851621614164E-2</v>
      </c>
      <c r="Q89" s="18">
        <f t="shared" si="16"/>
        <v>9.0673405319734141E-2</v>
      </c>
      <c r="R89" s="19">
        <f t="shared" si="17"/>
        <v>4.5832877082404487E-2</v>
      </c>
      <c r="S89" s="10">
        <f>SQRT('input data'!$C$6^2+2*'input data'!$C$34*$E$2)</f>
        <v>16.866133917312617</v>
      </c>
      <c r="T89" s="12">
        <f t="shared" si="18"/>
        <v>0</v>
      </c>
      <c r="U89" s="12">
        <f t="shared" si="19"/>
        <v>1</v>
      </c>
      <c r="V89" s="14">
        <f t="shared" si="20"/>
        <v>21.938214134574693</v>
      </c>
      <c r="W89" s="12">
        <f>IF((('input data'!$C$5-S89)/$E$3)&gt;0,ERFC(('input data'!$C$5-S89)/$E$3),2-ERFC(-('input data'!$C$5-S89)/$E$3))</f>
        <v>0</v>
      </c>
      <c r="X89" s="12">
        <f>IF((('input data'!$C$5-S89)/$E$3)&gt;0,ERF(('input data'!$C$5-S89)/$E$3),-ERF(-('input data'!$C$5-S89)/$E$3))</f>
        <v>1</v>
      </c>
      <c r="Y89" s="14">
        <f>('input data'!$C$5^2-S89^2)*W89+($E$3^2)/2*X89-$E$3*('input data'!$C$5+S89)/SQRT(PI())*EXP(-((('input data'!$C$5-S89)/$E$3)^2))</f>
        <v>21.938214134574693</v>
      </c>
      <c r="Z89" s="12">
        <f>IF((('input data'!$C$6-S89)/$E$3)&gt;0,ERFC(('input data'!$C$6-S89)/$E$3),2-ERFC(-('input data'!$C$6-S89)/$E$3))</f>
        <v>1.9996558555262181</v>
      </c>
      <c r="AA89" s="12">
        <f>IF((('input data'!$C$6-S89)/$E$3)&gt;0,ERF(('input data'!$C$6-S89)/$E$3),-ERF(-('input data'!$C$6-S89)/$E$3))</f>
        <v>-0.99965585552621805</v>
      </c>
      <c r="AB89" s="14">
        <f>('input data'!$C$6^2-S89^2)*Z89+($E$3^2)/2*AA89-$E$3*('input data'!$C$6+S89)/SQRT(PI())*EXP(-((('input data'!$C$6-S89)/$E$3)^2))</f>
        <v>-590.85036397679983</v>
      </c>
      <c r="AC89" s="13">
        <f>'input data'!$C$37/2*T89</f>
        <v>0</v>
      </c>
      <c r="AD89" s="25">
        <f>((1+'input data'!$C$21)/(1-'input data'!$C$21)*'input data'!$C$33*'input data'!$C$37*0.5/(2*B89))*(V89-((B89^2-'input data'!$C$6^2)/('input data'!$C$5^2-'input data'!$C$6^2))*Y89-(('input data'!$C$5^2-B89^2)/('input data'!$C$5^2-'input data'!$C$6^2))*AB89)</f>
        <v>-3.9163278097711723E-4</v>
      </c>
      <c r="AE89" s="26">
        <f>-('input data'!$C$20*'input data'!$C$33*'input data'!$C$37/(1-'input data'!$C$21)/2/(2*B89^2))*(V89-AB89+(B89^2/(1-2*'input data'!$C$21)+'input data'!$C$6^2)*((Y89-AB89)/('input data'!$C$5^2-'input data'!$C$6^2)))</f>
        <v>1.2548768649166177E-3</v>
      </c>
      <c r="AF89" s="26">
        <f>('input data'!$C$20*'input data'!$C$33*'input data'!$C$37/(1-'input data'!$C$21)/2/(2*B89^2))*(V89-AB89-2*B89^2*T89-(B89^2/(1-2*'input data'!$C$21)-'input data'!$C$6^2)*((Y89-AB89)/('input data'!$C$5^2-'input data'!$C$6^2)))</f>
        <v>-4.8889113461754214E-4</v>
      </c>
      <c r="AG89" s="27">
        <f>-('input data'!$C$20*'input data'!$C$33*'input data'!$C$37/2/(1-'input data'!$C$21))*(T89+('input data'!$C$21/(1-2*'input data'!$C$21))*((Y89-AB89)/('input data'!$C$5^2-'input data'!$C$6^2)))</f>
        <v>2.2979571908972264E-4</v>
      </c>
      <c r="AH89" s="25">
        <f>((1+'input data'!$C$21)/(1-'input data'!$C$21)*'input data'!$C$33*'input data'!$C$37*0.5/(2*B89))*(V89-AB89+('input data'!$C$22*(B89^2-'input data'!$C$6^2)/(('input data'!$C$22+'input data'!$C$23)*'input data'!$C$5^2+'input data'!$C$22*'input data'!$C$6^2))*(Y89-AB89))</f>
        <v>-5.0850681107679821E-4</v>
      </c>
      <c r="AI89" s="31">
        <f>-('input data'!$C$20*'input data'!$C$33*'input data'!$C$37/(1-'input data'!$C$21)/2/(2*B89^2))*(V89-AB89-(('input data'!$C$22+'input data'!$C$23)*B89^2+'input data'!$C$22*'input data'!$C$6^2)/(('input data'!$C$22+'input data'!$C$23)*'input data'!$C$5^2+'input data'!$C$22*'input data'!$C$6^2)*(Y89-AB89))</f>
        <v>7.1868684364564885E-4</v>
      </c>
      <c r="AJ89" s="31">
        <f>('input data'!$C$20*'input data'!$C$33*'input data'!$C$37/(1-'input data'!$C$21)/2/(2*B89^2))*(V89-AB89-2*B89*B89*T89+(('input data'!$C$22+'input data'!$C$23)*B89^2-'input data'!$C$22*'input data'!$C$6^2)/(('input data'!$C$22+'input data'!$C$23)*'input data'!$C$5^2+'input data'!$C$22*'input data'!$C$6^2)*(Y89-AB89))</f>
        <v>-1.0250811314757588E-3</v>
      </c>
      <c r="AK89" s="32">
        <f>-('input data'!$C$20*'input data'!$C$33*'input data'!$C$37/2/(1-'input data'!$C$21))*(T89-'input data'!$C$23/(('input data'!$C$22+'input data'!$C$23)*'input data'!$C$5^2+'input data'!$C$22*'input data'!$C$6^2)*(Y89-AB89)/2)</f>
        <v>-9.1918286349033064E-5</v>
      </c>
    </row>
    <row r="90" spans="1:37">
      <c r="A90">
        <v>79</v>
      </c>
      <c r="B90" s="63">
        <f>$B$11+0.1/('input data'!$C$5-'input data'!$C$6)*A90^(LOG(('input data'!$C$5-'input data'!$C$6)^2/0.1,'calculations vs radius'!$A$111))</f>
        <v>438.28331247837843</v>
      </c>
      <c r="C90" s="11">
        <f>'input data'!$C$15*LN('input data'!$C$5/B90)</f>
        <v>8.248654174639658E-2</v>
      </c>
      <c r="D90" s="11">
        <f>(B90*B90)*LN('input data'!$C$5/B90)+(B90*B90)/2</f>
        <v>254501.068123009</v>
      </c>
      <c r="E90" s="17">
        <f>(1/(2*'input data'!$C$22+'input data'!$C$23))*('input data'!$C$15/(2*B90))*(D90-((B90^2-'input data'!$C$6^2)/('input data'!$C$5^2-'input data'!$C$6^2))*'input data'!$C$16-(('input data'!$C$5^2-B90^2)/('input data'!$C$5^2-'input data'!$C$6^2))*'input data'!$C$17)</f>
        <v>1.3428055744685894E-2</v>
      </c>
      <c r="F90" s="18">
        <f>-((1-2*'input data'!$C$21)/(1-'input data'!$C$21))*'input data'!$C$15/(2*'calculations vs radius'!B90^2)*(D90-'input data'!$C$17+((B90^2)/(1-2*'input data'!$C$21)+'input data'!$C$6^2)*(('input data'!$C$16-'input data'!$C$17)/('input data'!$C$5^2-'input data'!$C$6^2)))</f>
        <v>-7.3566088450934847E-2</v>
      </c>
      <c r="G90" s="18">
        <f>((1-2*'input data'!$C$21)/(1-'input data'!$C$21))*'input data'!$C$15/(2*'calculations vs radius'!B90^2)*(D90-'input data'!$C$17-2*B90*B90*LN('input data'!$C$5/B90)-((B90*B90)/(1-2*'input data'!$C$21)-'input data'!$C$6^2)*(('input data'!$C$16-'input data'!$C$17)/('input data'!$C$5^2-'input data'!$C$6^2)))</f>
        <v>-4.4995529921649097E-2</v>
      </c>
      <c r="H90" s="18">
        <f>-((1-2*'input data'!$C$21)/(1-'input data'!$C$21))*'input data'!$C$15*(LN('input data'!$C$5/B90)+('input data'!$C$21/(1-2*'input data'!$C$21))*(('input data'!$C$16-'input data'!$C$17)/('input data'!$C$5^2-'input data'!$C$6^2)))</f>
        <v>-6.8563102210333821E-2</v>
      </c>
      <c r="I90" s="18">
        <f t="shared" si="12"/>
        <v>8.9204532954617333E-3</v>
      </c>
      <c r="J90" s="18">
        <f t="shared" si="13"/>
        <v>3.7491011824747483E-2</v>
      </c>
      <c r="K90" s="19">
        <f t="shared" si="14"/>
        <v>1.3923439536062759E-2</v>
      </c>
      <c r="L90" s="17">
        <f>(1/(2*'input data'!$C$22+'input data'!$C$23))*('input data'!$C$15/(2*B90))*(D90-'input data'!$C$17+('input data'!$C$22*(B90^2-'input data'!$C$6^2)/(('input data'!$C$22+'input data'!$C$23)*'input data'!$C$5^2+'input data'!$C$22*'input data'!$C$6^2))*('input data'!$C$16-'input data'!$C$17))</f>
        <v>2.4823083052849051E-2</v>
      </c>
      <c r="M90" s="18">
        <f>-((1-2*'input data'!$C$21)/(1-'input data'!$C$21))*'input data'!$C$15/(2*'calculations vs radius'!B90^2)*(D90-'input data'!$C$17-(('input data'!$C$22+'input data'!$C$23)*B90^2+'input data'!$C$22*'input data'!$C$6^2)/(('input data'!$C$22+'input data'!$C$23)*'input data'!$C$5^2+'input data'!$C$22*'input data'!$C$6^2)*('input data'!$C$16-'input data'!$C$17))</f>
        <v>-2.3567571447543342E-2</v>
      </c>
      <c r="N90" s="18">
        <f>((1-2*'input data'!$C$21)/(1-'input data'!$C$21))*'input data'!$C$15/(2*'calculations vs radius'!B90^2)*(D90-'input data'!$C$17-2*B90*B90*LN('input data'!$C$5/B90)+(('input data'!$C$22+'input data'!$C$23)*B90^2-'input data'!$C$22*'input data'!$C$6^2)/(('input data'!$C$22+'input data'!$C$23)*'input data'!$C$5^2+'input data'!$C$22*'input data'!$C$6^2)*('input data'!$C$16-'input data'!$C$17))</f>
        <v>5.0029849994715075E-3</v>
      </c>
      <c r="O90" s="18">
        <f>-((1-2*'input data'!$C$21)/(1-'input data'!$C$21))*'input data'!$C$15*(LN('input data'!$C$5/B90)-'input data'!$C$23/(('input data'!$C$22+'input data'!$C$23)*'input data'!$C$5^2+'input data'!$C$22*'input data'!$C$6^2)*('input data'!$C$16-'input data'!$C$17)/2)</f>
        <v>-3.8563992632980187E-2</v>
      </c>
      <c r="P90" s="18">
        <f t="shared" si="15"/>
        <v>5.8918970298853235E-2</v>
      </c>
      <c r="Q90" s="18">
        <f t="shared" si="16"/>
        <v>8.7489526745868088E-2</v>
      </c>
      <c r="R90" s="19">
        <f t="shared" si="17"/>
        <v>4.3922549113416393E-2</v>
      </c>
      <c r="S90" s="10">
        <f>SQRT('input data'!$C$6^2+2*'input data'!$C$34*$E$2)</f>
        <v>16.866133917312617</v>
      </c>
      <c r="T90" s="12">
        <f t="shared" si="18"/>
        <v>0</v>
      </c>
      <c r="U90" s="12">
        <f t="shared" si="19"/>
        <v>1</v>
      </c>
      <c r="V90" s="14">
        <f t="shared" si="20"/>
        <v>21.938214134574693</v>
      </c>
      <c r="W90" s="12">
        <f>IF((('input data'!$C$5-S90)/$E$3)&gt;0,ERFC(('input data'!$C$5-S90)/$E$3),2-ERFC(-('input data'!$C$5-S90)/$E$3))</f>
        <v>0</v>
      </c>
      <c r="X90" s="12">
        <f>IF((('input data'!$C$5-S90)/$E$3)&gt;0,ERF(('input data'!$C$5-S90)/$E$3),-ERF(-('input data'!$C$5-S90)/$E$3))</f>
        <v>1</v>
      </c>
      <c r="Y90" s="14">
        <f>('input data'!$C$5^2-S90^2)*W90+($E$3^2)/2*X90-$E$3*('input data'!$C$5+S90)/SQRT(PI())*EXP(-((('input data'!$C$5-S90)/$E$3)^2))</f>
        <v>21.938214134574693</v>
      </c>
      <c r="Z90" s="12">
        <f>IF((('input data'!$C$6-S90)/$E$3)&gt;0,ERFC(('input data'!$C$6-S90)/$E$3),2-ERFC(-('input data'!$C$6-S90)/$E$3))</f>
        <v>1.9996558555262181</v>
      </c>
      <c r="AA90" s="12">
        <f>IF((('input data'!$C$6-S90)/$E$3)&gt;0,ERF(('input data'!$C$6-S90)/$E$3),-ERF(-('input data'!$C$6-S90)/$E$3))</f>
        <v>-0.99965585552621805</v>
      </c>
      <c r="AB90" s="14">
        <f>('input data'!$C$6^2-S90^2)*Z90+($E$3^2)/2*AA90-$E$3*('input data'!$C$6+S90)/SQRT(PI())*EXP(-((('input data'!$C$6-S90)/$E$3)^2))</f>
        <v>-590.85036397679983</v>
      </c>
      <c r="AC90" s="13">
        <f>'input data'!$C$37/2*T90</f>
        <v>0</v>
      </c>
      <c r="AD90" s="25">
        <f>((1+'input data'!$C$21)/(1-'input data'!$C$21)*'input data'!$C$33*'input data'!$C$37*0.5/(2*B90))*(V90-((B90^2-'input data'!$C$6^2)/('input data'!$C$5^2-'input data'!$C$6^2))*Y90-(('input data'!$C$5^2-B90^2)/('input data'!$C$5^2-'input data'!$C$6^2))*AB90)</f>
        <v>-3.6711392627375965E-4</v>
      </c>
      <c r="AE90" s="26">
        <f>-('input data'!$C$20*'input data'!$C$33*'input data'!$C$37/(1-'input data'!$C$21)/2/(2*B90^2))*(V90-AB90+(B90^2/(1-2*'input data'!$C$21)+'input data'!$C$6^2)*((Y90-AB90)/('input data'!$C$5^2-'input data'!$C$6^2)))</f>
        <v>1.1805114349615366E-3</v>
      </c>
      <c r="AF90" s="26">
        <f>('input data'!$C$20*'input data'!$C$33*'input data'!$C$37/(1-'input data'!$C$21)/2/(2*B90^2))*(V90-AB90-2*B90^2*T90-(B90^2/(1-2*'input data'!$C$21)-'input data'!$C$6^2)*((Y90-AB90)/('input data'!$C$5^2-'input data'!$C$6^2)))</f>
        <v>-4.145257046624612E-4</v>
      </c>
      <c r="AG90" s="27">
        <f>-('input data'!$C$20*'input data'!$C$33*'input data'!$C$37/2/(1-'input data'!$C$21))*(T90+('input data'!$C$21/(1-2*'input data'!$C$21))*((Y90-AB90)/('input data'!$C$5^2-'input data'!$C$6^2)))</f>
        <v>2.2979571908972264E-4</v>
      </c>
      <c r="AH90" s="25">
        <f>((1+'input data'!$C$21)/(1-'input data'!$C$21)*'input data'!$C$33*'input data'!$C$37*0.5/(2*B90))*(V90-AB90+('input data'!$C$22*(B90^2-'input data'!$C$6^2)/(('input data'!$C$22+'input data'!$C$23)*'input data'!$C$5^2+'input data'!$C$22*'input data'!$C$6^2))*(Y90-AB90))</f>
        <v>-4.8931554922328191E-4</v>
      </c>
      <c r="AI90" s="31">
        <f>-('input data'!$C$20*'input data'!$C$33*'input data'!$C$37/(1-'input data'!$C$21)/2/(2*B90^2))*(V90-AB90-(('input data'!$C$22+'input data'!$C$23)*B90^2+'input data'!$C$22*'input data'!$C$6^2)/(('input data'!$C$22+'input data'!$C$23)*'input data'!$C$5^2+'input data'!$C$22*'input data'!$C$6^2)*(Y90-AB90))</f>
        <v>6.4432141473168389E-4</v>
      </c>
      <c r="AJ90" s="31">
        <f>('input data'!$C$20*'input data'!$C$33*'input data'!$C$37/(1-'input data'!$C$21)/2/(2*B90^2))*(V90-AB90-2*B90*B90*T90+(('input data'!$C$22+'input data'!$C$23)*B90^2-'input data'!$C$22*'input data'!$C$6^2)/(('input data'!$C$22+'input data'!$C$23)*'input data'!$C$5^2+'input data'!$C$22*'input data'!$C$6^2)*(Y90-AB90))</f>
        <v>-9.5071570256179409E-4</v>
      </c>
      <c r="AK90" s="32">
        <f>-('input data'!$C$20*'input data'!$C$33*'input data'!$C$37/2/(1-'input data'!$C$21))*(T90-'input data'!$C$23/(('input data'!$C$22+'input data'!$C$23)*'input data'!$C$5^2+'input data'!$C$22*'input data'!$C$6^2)*(Y90-AB90)/2)</f>
        <v>-9.1918286349033064E-5</v>
      </c>
    </row>
    <row r="91" spans="1:37">
      <c r="A91">
        <v>80</v>
      </c>
      <c r="B91" s="63">
        <f>$B$11+0.1/('input data'!$C$5-'input data'!$C$6)*A91^(LOG(('input data'!$C$5-'input data'!$C$6)^2/0.1,'calculations vs radius'!$A$111))</f>
        <v>458.00536488165125</v>
      </c>
      <c r="C91" s="11">
        <f>'input data'!$C$15*LN('input data'!$C$5/B91)</f>
        <v>7.8085135124160182E-2</v>
      </c>
      <c r="D91" s="11">
        <f>(B91*B91)*LN('input data'!$C$5/B91)+(B91*B91)/2</f>
        <v>268687.62825269205</v>
      </c>
      <c r="E91" s="17">
        <f>(1/(2*'input data'!$C$22+'input data'!$C$23))*('input data'!$C$15/(2*B91))*(D91-((B91^2-'input data'!$C$6^2)/('input data'!$C$5^2-'input data'!$C$6^2))*'input data'!$C$16-(('input data'!$C$5^2-B91^2)/('input data'!$C$5^2-'input data'!$C$6^2))*'input data'!$C$17)</f>
        <v>1.3283546682175684E-2</v>
      </c>
      <c r="F91" s="18">
        <f>-((1-2*'input data'!$C$21)/(1-'input data'!$C$21))*'input data'!$C$15/(2*'calculations vs radius'!B91^2)*(D91-'input data'!$C$17+((B91^2)/(1-2*'input data'!$C$21)+'input data'!$C$6^2)*(('input data'!$C$16-'input data'!$C$17)/('input data'!$C$5^2-'input data'!$C$6^2)))</f>
        <v>-7.2308544856091284E-2</v>
      </c>
      <c r="G91" s="18">
        <f>((1-2*'input data'!$C$21)/(1-'input data'!$C$21))*'input data'!$C$15/(2*'calculations vs radius'!B91^2)*(D91-'input data'!$C$17-2*B91*B91*LN('input data'!$C$5/B91)-((B91*B91)/(1-2*'input data'!$C$21)-'input data'!$C$6^2)*(('input data'!$C$16-'input data'!$C$17)/('input data'!$C$5^2-'input data'!$C$6^2)))</f>
        <v>-4.3737984018071829E-2</v>
      </c>
      <c r="H91" s="18">
        <f>-((1-2*'input data'!$C$21)/(1-'input data'!$C$21))*'input data'!$C$15*(LN('input data'!$C$5/B91)+('input data'!$C$21/(1-2*'input data'!$C$21))*(('input data'!$C$16-'input data'!$C$17)/('input data'!$C$5^2-'input data'!$C$6^2)))</f>
        <v>-6.6048012711913018E-2</v>
      </c>
      <c r="I91" s="18">
        <f t="shared" si="12"/>
        <v>5.7765902680688985E-3</v>
      </c>
      <c r="J91" s="18">
        <f t="shared" si="13"/>
        <v>3.4347151106088353E-2</v>
      </c>
      <c r="K91" s="19">
        <f t="shared" si="14"/>
        <v>1.2037122412247164E-2</v>
      </c>
      <c r="L91" s="17">
        <f>(1/(2*'input data'!$C$22+'input data'!$C$23))*('input data'!$C$15/(2*B91))*(D91-'input data'!$C$17+('input data'!$C$22*(B91^2-'input data'!$C$6^2)/(('input data'!$C$22+'input data'!$C$23)*'input data'!$C$5^2+'input data'!$C$22*'input data'!$C$6^2))*('input data'!$C$16-'input data'!$C$17))</f>
        <v>2.519133215886735E-2</v>
      </c>
      <c r="M91" s="18">
        <f>-((1-2*'input data'!$C$21)/(1-'input data'!$C$21))*'input data'!$C$15/(2*'calculations vs radius'!B91^2)*(D91-'input data'!$C$17-(('input data'!$C$22+'input data'!$C$23)*B91^2+'input data'!$C$22*'input data'!$C$6^2)/(('input data'!$C$22+'input data'!$C$23)*'input data'!$C$5^2+'input data'!$C$22*'input data'!$C$6^2)*('input data'!$C$16-'input data'!$C$17))</f>
        <v>-2.2310027940433429E-2</v>
      </c>
      <c r="N91" s="18">
        <f>((1-2*'input data'!$C$21)/(1-'input data'!$C$21))*'input data'!$C$15/(2*'calculations vs radius'!B91^2)*(D91-'input data'!$C$17-2*B91*B91*LN('input data'!$C$5/B91)+(('input data'!$C$22+'input data'!$C$23)*B91^2-'input data'!$C$22*'input data'!$C$6^2)/(('input data'!$C$22+'input data'!$C$23)*'input data'!$C$5^2+'input data'!$C$22*'input data'!$C$6^2)*('input data'!$C$16-'input data'!$C$17))</f>
        <v>6.2605309907823991E-3</v>
      </c>
      <c r="O91" s="18">
        <f>-((1-2*'input data'!$C$21)/(1-'input data'!$C$21))*'input data'!$C$15*(LN('input data'!$C$5/B91)-'input data'!$C$23/(('input data'!$C$22+'input data'!$C$23)*'input data'!$C$5^2+'input data'!$C$22*'input data'!$C$6^2)*('input data'!$C$16-'input data'!$C$17)/2)</f>
        <v>-3.6048903134559385E-2</v>
      </c>
      <c r="P91" s="18">
        <f t="shared" si="15"/>
        <v>5.5775107183726753E-2</v>
      </c>
      <c r="Q91" s="18">
        <f t="shared" si="16"/>
        <v>8.4345666114942583E-2</v>
      </c>
      <c r="R91" s="19">
        <f t="shared" si="17"/>
        <v>4.2036231989600797E-2</v>
      </c>
      <c r="S91" s="10">
        <f>SQRT('input data'!$C$6^2+2*'input data'!$C$34*$E$2)</f>
        <v>16.866133917312617</v>
      </c>
      <c r="T91" s="12">
        <f t="shared" si="18"/>
        <v>0</v>
      </c>
      <c r="U91" s="12">
        <f t="shared" si="19"/>
        <v>1</v>
      </c>
      <c r="V91" s="14">
        <f t="shared" si="20"/>
        <v>21.938214134574693</v>
      </c>
      <c r="W91" s="12">
        <f>IF((('input data'!$C$5-S91)/$E$3)&gt;0,ERFC(('input data'!$C$5-S91)/$E$3),2-ERFC(-('input data'!$C$5-S91)/$E$3))</f>
        <v>0</v>
      </c>
      <c r="X91" s="12">
        <f>IF((('input data'!$C$5-S91)/$E$3)&gt;0,ERF(('input data'!$C$5-S91)/$E$3),-ERF(-('input data'!$C$5-S91)/$E$3))</f>
        <v>1</v>
      </c>
      <c r="Y91" s="14">
        <f>('input data'!$C$5^2-S91^2)*W91+($E$3^2)/2*X91-$E$3*('input data'!$C$5+S91)/SQRT(PI())*EXP(-((('input data'!$C$5-S91)/$E$3)^2))</f>
        <v>21.938214134574693</v>
      </c>
      <c r="Z91" s="12">
        <f>IF((('input data'!$C$6-S91)/$E$3)&gt;0,ERFC(('input data'!$C$6-S91)/$E$3),2-ERFC(-('input data'!$C$6-S91)/$E$3))</f>
        <v>1.9996558555262181</v>
      </c>
      <c r="AA91" s="12">
        <f>IF((('input data'!$C$6-S91)/$E$3)&gt;0,ERF(('input data'!$C$6-S91)/$E$3),-ERF(-('input data'!$C$6-S91)/$E$3))</f>
        <v>-0.99965585552621805</v>
      </c>
      <c r="AB91" s="14">
        <f>('input data'!$C$6^2-S91^2)*Z91+($E$3^2)/2*AA91-$E$3*('input data'!$C$6+S91)/SQRT(PI())*EXP(-((('input data'!$C$6-S91)/$E$3)^2))</f>
        <v>-590.85036397679983</v>
      </c>
      <c r="AC91" s="13">
        <f>'input data'!$C$37/2*T91</f>
        <v>0</v>
      </c>
      <c r="AD91" s="25">
        <f>((1+'input data'!$C$21)/(1-'input data'!$C$21)*'input data'!$C$33*'input data'!$C$37*0.5/(2*B91))*(V91-((B91^2-'input data'!$C$6^2)/('input data'!$C$5^2-'input data'!$C$6^2))*Y91-(('input data'!$C$5^2-B91^2)/('input data'!$C$5^2-'input data'!$C$6^2))*AB91)</f>
        <v>-3.436193181331937E-4</v>
      </c>
      <c r="AE91" s="26">
        <f>-('input data'!$C$20*'input data'!$C$33*'input data'!$C$37/(1-'input data'!$C$21)/2/(2*B91^2))*(V91-AB91+(B91^2/(1-2*'input data'!$C$21)+'input data'!$C$6^2)*((Y91-AB91)/('input data'!$C$5^2-'input data'!$C$6^2)))</f>
        <v>1.1133067279064381E-3</v>
      </c>
      <c r="AF91" s="26">
        <f>('input data'!$C$20*'input data'!$C$33*'input data'!$C$37/(1-'input data'!$C$21)/2/(2*B91^2))*(V91-AB91-2*B91^2*T91-(B91^2/(1-2*'input data'!$C$21)-'input data'!$C$6^2)*((Y91-AB91)/('input data'!$C$5^2-'input data'!$C$6^2)))</f>
        <v>-3.4732099760736252E-4</v>
      </c>
      <c r="AG91" s="27">
        <f>-('input data'!$C$20*'input data'!$C$33*'input data'!$C$37/2/(1-'input data'!$C$21))*(T91+('input data'!$C$21/(1-2*'input data'!$C$21))*((Y91-AB91)/('input data'!$C$5^2-'input data'!$C$6^2)))</f>
        <v>2.2979571908972264E-4</v>
      </c>
      <c r="AH91" s="25">
        <f>((1+'input data'!$C$21)/(1-'input data'!$C$21)*'input data'!$C$33*'input data'!$C$37*0.5/(2*B91))*(V91-AB91+('input data'!$C$22*(B91^2-'input data'!$C$6^2)/(('input data'!$C$22+'input data'!$C$23)*'input data'!$C$5^2+'input data'!$C$22*'input data'!$C$6^2))*(Y91-AB91))</f>
        <v>-4.7131982043423107E-4</v>
      </c>
      <c r="AI91" s="31">
        <f>-('input data'!$C$20*'input data'!$C$33*'input data'!$C$37/(1-'input data'!$C$21)/2/(2*B91^2))*(V91-AB91-(('input data'!$C$22+'input data'!$C$23)*B91^2+'input data'!$C$22*'input data'!$C$6^2)/(('input data'!$C$22+'input data'!$C$23)*'input data'!$C$5^2+'input data'!$C$22*'input data'!$C$6^2)*(Y91-AB91))</f>
        <v>5.771167086174512E-4</v>
      </c>
      <c r="AJ91" s="31">
        <f>('input data'!$C$20*'input data'!$C$33*'input data'!$C$37/(1-'input data'!$C$21)/2/(2*B91^2))*(V91-AB91-2*B91*B91*T91+(('input data'!$C$22+'input data'!$C$23)*B91^2-'input data'!$C$22*'input data'!$C$6^2)/(('input data'!$C$22+'input data'!$C$23)*'input data'!$C$5^2+'input data'!$C$22*'input data'!$C$6^2)*(Y91-AB91))</f>
        <v>-8.8351099644756129E-4</v>
      </c>
      <c r="AK91" s="32">
        <f>-('input data'!$C$20*'input data'!$C$33*'input data'!$C$37/2/(1-'input data'!$C$21))*(T91-'input data'!$C$23/(('input data'!$C$22+'input data'!$C$23)*'input data'!$C$5^2+'input data'!$C$22*'input data'!$C$6^2)*(Y91-AB91)/2)</f>
        <v>-9.1918286349033064E-5</v>
      </c>
    </row>
    <row r="92" spans="1:37">
      <c r="A92">
        <v>81</v>
      </c>
      <c r="B92" s="63">
        <f>$B$11+0.1/('input data'!$C$5-'input data'!$C$6)*A92^(LOG(('input data'!$C$5-'input data'!$C$6)^2/0.1,'calculations vs radius'!$A$111))</f>
        <v>478.35344724434111</v>
      </c>
      <c r="C92" s="11">
        <f>'input data'!$C$15*LN('input data'!$C$5/B92)</f>
        <v>7.37383642384416E-2</v>
      </c>
      <c r="D92" s="11">
        <f>(B92*B92)*LN('input data'!$C$5/B92)+(B92*B92)/2</f>
        <v>283145.60158633447</v>
      </c>
      <c r="E92" s="17">
        <f>(1/(2*'input data'!$C$22+'input data'!$C$23))*('input data'!$C$15/(2*B92))*(D92-((B92^2-'input data'!$C$6^2)/('input data'!$C$5^2-'input data'!$C$6^2))*'input data'!$C$16-(('input data'!$C$5^2-B92^2)/('input data'!$C$5^2-'input data'!$C$6^2))*'input data'!$C$17)</f>
        <v>1.3101394755278471E-2</v>
      </c>
      <c r="F92" s="18">
        <f>-((1-2*'input data'!$C$21)/(1-'input data'!$C$21))*'input data'!$C$15/(2*'calculations vs radius'!B92^2)*(D92-'input data'!$C$17+((B92^2)/(1-2*'input data'!$C$21)+'input data'!$C$6^2)*(('input data'!$C$16-'input data'!$C$17)/('input data'!$C$5^2-'input data'!$C$6^2)))</f>
        <v>-7.1066611361846374E-2</v>
      </c>
      <c r="G92" s="18">
        <f>((1-2*'input data'!$C$21)/(1-'input data'!$C$21))*'input data'!$C$15/(2*'calculations vs radius'!B92^2)*(D92-'input data'!$C$17-2*B92*B92*LN('input data'!$C$5/B92)-((B92*B92)/(1-2*'input data'!$C$21)-'input data'!$C$6^2)*(('input data'!$C$16-'input data'!$C$17)/('input data'!$C$5^2-'input data'!$C$6^2)))</f>
        <v>-4.2496048434763276E-2</v>
      </c>
      <c r="H92" s="18">
        <f>-((1-2*'input data'!$C$21)/(1-'input data'!$C$21))*'input data'!$C$15*(LN('input data'!$C$5/B92)+('input data'!$C$21/(1-2*'input data'!$C$21))*(('input data'!$C$16-'input data'!$C$17)/('input data'!$C$5^2-'input data'!$C$6^2)))</f>
        <v>-6.3564143634359541E-2</v>
      </c>
      <c r="I92" s="18">
        <f t="shared" si="12"/>
        <v>2.6717528765952264E-3</v>
      </c>
      <c r="J92" s="18">
        <f t="shared" si="13"/>
        <v>3.1242315803678325E-2</v>
      </c>
      <c r="K92" s="19">
        <f t="shared" si="14"/>
        <v>1.017422060408206E-2</v>
      </c>
      <c r="L92" s="17">
        <f>(1/(2*'input data'!$C$22+'input data'!$C$23))*('input data'!$C$15/(2*B92))*(D92-'input data'!$C$17+('input data'!$C$22*(B92^2-'input data'!$C$6^2)/(('input data'!$C$22+'input data'!$C$23)*'input data'!$C$5^2+'input data'!$C$22*'input data'!$C$6^2))*('input data'!$C$16-'input data'!$C$17))</f>
        <v>2.5538214694939578E-2</v>
      </c>
      <c r="M92" s="18">
        <f>-((1-2*'input data'!$C$21)/(1-'input data'!$C$21))*'input data'!$C$15/(2*'calculations vs radius'!B92^2)*(D92-'input data'!$C$17-(('input data'!$C$22+'input data'!$C$23)*B92^2+'input data'!$C$22*'input data'!$C$6^2)/(('input data'!$C$22+'input data'!$C$23)*'input data'!$C$5^2+'input data'!$C$22*'input data'!$C$6^2)*('input data'!$C$16-'input data'!$C$17))</f>
        <v>-2.1068094525574507E-2</v>
      </c>
      <c r="N92" s="18">
        <f>((1-2*'input data'!$C$21)/(1-'input data'!$C$21))*'input data'!$C$15/(2*'calculations vs radius'!B92^2)*(D92-'input data'!$C$17-2*B92*B92*LN('input data'!$C$5/B92)+(('input data'!$C$22+'input data'!$C$23)*B92^2-'input data'!$C$22*'input data'!$C$6^2)/(('input data'!$C$22+'input data'!$C$23)*'input data'!$C$5^2+'input data'!$C$22*'input data'!$C$6^2)*('input data'!$C$16-'input data'!$C$17))</f>
        <v>7.5024666534769576E-3</v>
      </c>
      <c r="O92" s="18">
        <f>-((1-2*'input data'!$C$21)/(1-'input data'!$C$21))*'input data'!$C$15*(LN('input data'!$C$5/B92)-'input data'!$C$23/(('input data'!$C$22+'input data'!$C$23)*'input data'!$C$5^2+'input data'!$C$22*'input data'!$C$6^2)*('input data'!$C$16-'input data'!$C$17)/2)</f>
        <v>-3.3565034057005907E-2</v>
      </c>
      <c r="P92" s="18">
        <f t="shared" si="15"/>
        <v>5.267026971286709E-2</v>
      </c>
      <c r="Q92" s="18">
        <f t="shared" si="16"/>
        <v>8.1240830891918553E-2</v>
      </c>
      <c r="R92" s="19">
        <f t="shared" si="17"/>
        <v>4.0173330181435693E-2</v>
      </c>
      <c r="S92" s="10">
        <f>SQRT('input data'!$C$6^2+2*'input data'!$C$34*$E$2)</f>
        <v>16.866133917312617</v>
      </c>
      <c r="T92" s="12">
        <f t="shared" si="18"/>
        <v>0</v>
      </c>
      <c r="U92" s="12">
        <f t="shared" si="19"/>
        <v>1</v>
      </c>
      <c r="V92" s="14">
        <f t="shared" si="20"/>
        <v>21.938214134574693</v>
      </c>
      <c r="W92" s="12">
        <f>IF((('input data'!$C$5-S92)/$E$3)&gt;0,ERFC(('input data'!$C$5-S92)/$E$3),2-ERFC(-('input data'!$C$5-S92)/$E$3))</f>
        <v>0</v>
      </c>
      <c r="X92" s="12">
        <f>IF((('input data'!$C$5-S92)/$E$3)&gt;0,ERF(('input data'!$C$5-S92)/$E$3),-ERF(-('input data'!$C$5-S92)/$E$3))</f>
        <v>1</v>
      </c>
      <c r="Y92" s="14">
        <f>('input data'!$C$5^2-S92^2)*W92+($E$3^2)/2*X92-$E$3*('input data'!$C$5+S92)/SQRT(PI())*EXP(-((('input data'!$C$5-S92)/$E$3)^2))</f>
        <v>21.938214134574693</v>
      </c>
      <c r="Z92" s="12">
        <f>IF((('input data'!$C$6-S92)/$E$3)&gt;0,ERFC(('input data'!$C$6-S92)/$E$3),2-ERFC(-('input data'!$C$6-S92)/$E$3))</f>
        <v>1.9996558555262181</v>
      </c>
      <c r="AA92" s="12">
        <f>IF((('input data'!$C$6-S92)/$E$3)&gt;0,ERF(('input data'!$C$6-S92)/$E$3),-ERF(-('input data'!$C$6-S92)/$E$3))</f>
        <v>-0.99965585552621805</v>
      </c>
      <c r="AB92" s="14">
        <f>('input data'!$C$6^2-S92^2)*Z92+($E$3^2)/2*AA92-$E$3*('input data'!$C$6+S92)/SQRT(PI())*EXP(-((('input data'!$C$6-S92)/$E$3)^2))</f>
        <v>-590.85036397679983</v>
      </c>
      <c r="AC92" s="13">
        <f>'input data'!$C$37/2*T92</f>
        <v>0</v>
      </c>
      <c r="AD92" s="25">
        <f>((1+'input data'!$C$21)/(1-'input data'!$C$21)*'input data'!$C$33*'input data'!$C$37*0.5/(2*B92))*(V92-((B92^2-'input data'!$C$6^2)/('input data'!$C$5^2-'input data'!$C$6^2))*Y92-(('input data'!$C$5^2-B92^2)/('input data'!$C$5^2-'input data'!$C$6^2))*AB92)</f>
        <v>-3.2107000821106129E-4</v>
      </c>
      <c r="AE92" s="26">
        <f>-('input data'!$C$20*'input data'!$C$33*'input data'!$C$37/(1-'input data'!$C$21)/2/(2*B92^2))*(V92-AB92+(B92^2/(1-2*'input data'!$C$21)+'input data'!$C$6^2)*((Y92-AB92)/('input data'!$C$5^2-'input data'!$C$6^2)))</f>
        <v>1.0524963759191471E-3</v>
      </c>
      <c r="AF92" s="26">
        <f>('input data'!$C$20*'input data'!$C$33*'input data'!$C$37/(1-'input data'!$C$21)/2/(2*B92^2))*(V92-AB92-2*B92^2*T92-(B92^2/(1-2*'input data'!$C$21)-'input data'!$C$6^2)*((Y92-AB92)/('input data'!$C$5^2-'input data'!$C$6^2)))</f>
        <v>-2.8651064562007158E-4</v>
      </c>
      <c r="AG92" s="27">
        <f>-('input data'!$C$20*'input data'!$C$33*'input data'!$C$37/2/(1-'input data'!$C$21))*(T92+('input data'!$C$21/(1-2*'input data'!$C$21))*((Y92-AB92)/('input data'!$C$5^2-'input data'!$C$6^2)))</f>
        <v>2.2979571908972264E-4</v>
      </c>
      <c r="AH92" s="25">
        <f>((1+'input data'!$C$21)/(1-'input data'!$C$21)*'input data'!$C$33*'input data'!$C$37*0.5/(2*B92))*(V92-AB92+('input data'!$C$22*(B92^2-'input data'!$C$6^2)/(('input data'!$C$22+'input data'!$C$23)*'input data'!$C$5^2+'input data'!$C$22*'input data'!$C$6^2))*(Y92-AB92))</f>
        <v>-4.5444393877363344E-4</v>
      </c>
      <c r="AI92" s="31">
        <f>-('input data'!$C$20*'input data'!$C$33*'input data'!$C$37/(1-'input data'!$C$21)/2/(2*B92^2))*(V92-AB92-(('input data'!$C$22+'input data'!$C$23)*B92^2+'input data'!$C$22*'input data'!$C$6^2)/(('input data'!$C$22+'input data'!$C$23)*'input data'!$C$5^2+'input data'!$C$22*'input data'!$C$6^2)*(Y92-AB92))</f>
        <v>5.1630635748150502E-4</v>
      </c>
      <c r="AJ92" s="31">
        <f>('input data'!$C$20*'input data'!$C$33*'input data'!$C$37/(1-'input data'!$C$21)/2/(2*B92^2))*(V92-AB92-2*B92*B92*T92+(('input data'!$C$22+'input data'!$C$23)*B92^2-'input data'!$C$22*'input data'!$C$6^2)/(('input data'!$C$22+'input data'!$C$23)*'input data'!$C$5^2+'input data'!$C$22*'input data'!$C$6^2)*(Y92-AB92))</f>
        <v>-8.2270064531161523E-4</v>
      </c>
      <c r="AK92" s="32">
        <f>-('input data'!$C$20*'input data'!$C$33*'input data'!$C$37/2/(1-'input data'!$C$21))*(T92-'input data'!$C$23/(('input data'!$C$22+'input data'!$C$23)*'input data'!$C$5^2+'input data'!$C$22*'input data'!$C$6^2)*(Y92-AB92)/2)</f>
        <v>-9.1918286349033064E-5</v>
      </c>
    </row>
    <row r="93" spans="1:37">
      <c r="A93">
        <v>82</v>
      </c>
      <c r="B93" s="63">
        <f>$B$11+0.1/('input data'!$C$5-'input data'!$C$6)*A93^(LOG(('input data'!$C$5-'input data'!$C$6)^2/0.1,'calculations vs radius'!$A$111))</f>
        <v>499.33933373662506</v>
      </c>
      <c r="C93" s="11">
        <f>'input data'!$C$15*LN('input data'!$C$5/B93)</f>
        <v>6.9444890514063232E-2</v>
      </c>
      <c r="D93" s="11">
        <f>(B93*B93)*LN('input data'!$C$5/B93)+(B93*B93)/2</f>
        <v>297828.722439454</v>
      </c>
      <c r="E93" s="17">
        <f>(1/(2*'input data'!$C$22+'input data'!$C$23))*('input data'!$C$15/(2*B93))*(D93-((B93^2-'input data'!$C$6^2)/('input data'!$C$5^2-'input data'!$C$6^2))*'input data'!$C$16-(('input data'!$C$5^2-B93^2)/('input data'!$C$5^2-'input data'!$C$6^2))*'input data'!$C$17)</f>
        <v>1.2879861991339888E-2</v>
      </c>
      <c r="F93" s="18">
        <f>-((1-2*'input data'!$C$21)/(1-'input data'!$C$21))*'input data'!$C$15/(2*'calculations vs radius'!B93^2)*(D93-'input data'!$C$17+((B93^2)/(1-2*'input data'!$C$21)+'input data'!$C$6^2)*(('input data'!$C$16-'input data'!$C$17)/('input data'!$C$5^2-'input data'!$C$6^2)))</f>
        <v>-6.9839905529766391E-2</v>
      </c>
      <c r="G93" s="18">
        <f>((1-2*'input data'!$C$21)/(1-'input data'!$C$21))*'input data'!$C$15/(2*'calculations vs radius'!B93^2)*(D93-'input data'!$C$17-2*B93*B93*LN('input data'!$C$5/B93)-((B93*B93)/(1-2*'input data'!$C$21)-'input data'!$C$6^2)*(('input data'!$C$16-'input data'!$C$17)/('input data'!$C$5^2-'input data'!$C$6^2)))</f>
        <v>-4.1269340710055627E-2</v>
      </c>
      <c r="H93" s="18">
        <f>-((1-2*'input data'!$C$21)/(1-'input data'!$C$21))*'input data'!$C$15*(LN('input data'!$C$5/B93)+('input data'!$C$21/(1-2*'input data'!$C$21))*(('input data'!$C$16-'input data'!$C$17)/('input data'!$C$5^2-'input data'!$C$6^2)))</f>
        <v>-6.1110730077571895E-2</v>
      </c>
      <c r="I93" s="18">
        <f t="shared" si="12"/>
        <v>-3.9501501570315956E-4</v>
      </c>
      <c r="J93" s="18">
        <f t="shared" si="13"/>
        <v>2.8175549804007605E-2</v>
      </c>
      <c r="K93" s="19">
        <f t="shared" si="14"/>
        <v>8.3341604364913363E-3</v>
      </c>
      <c r="L93" s="17">
        <f>(1/(2*'input data'!$C$22+'input data'!$C$23))*('input data'!$C$15/(2*B93))*(D93-'input data'!$C$17+('input data'!$C$22*(B93^2-'input data'!$C$6^2)/(('input data'!$C$22+'input data'!$C$23)*'input data'!$C$5^2+'input data'!$C$22*'input data'!$C$6^2))*('input data'!$C$16-'input data'!$C$17))</f>
        <v>2.5862298807842073E-2</v>
      </c>
      <c r="M93" s="18">
        <f>-((1-2*'input data'!$C$21)/(1-'input data'!$C$21))*'input data'!$C$15/(2*'calculations vs radius'!B93^2)*(D93-'input data'!$C$17-(('input data'!$C$22+'input data'!$C$23)*B93^2+'input data'!$C$22*'input data'!$C$6^2)/(('input data'!$C$22+'input data'!$C$23)*'input data'!$C$5^2+'input data'!$C$22*'input data'!$C$6^2)*('input data'!$C$16-'input data'!$C$17))</f>
        <v>-1.9841388765415812E-2</v>
      </c>
      <c r="N93" s="18">
        <f>((1-2*'input data'!$C$21)/(1-'input data'!$C$21))*'input data'!$C$15/(2*'calculations vs radius'!B93^2)*(D93-'input data'!$C$17-2*B93*B93*LN('input data'!$C$5/B93)+(('input data'!$C$22+'input data'!$C$23)*B93^2-'input data'!$C$22*'input data'!$C$6^2)/(('input data'!$C$22+'input data'!$C$23)*'input data'!$C$5^2+'input data'!$C$22*'input data'!$C$6^2)*('input data'!$C$16-'input data'!$C$17))</f>
        <v>8.7291744501058963E-3</v>
      </c>
      <c r="O93" s="18">
        <f>-((1-2*'input data'!$C$21)/(1-'input data'!$C$21))*'input data'!$C$15*(LN('input data'!$C$5/B93)-'input data'!$C$23/(('input data'!$C$22+'input data'!$C$23)*'input data'!$C$5^2+'input data'!$C$22*'input data'!$C$6^2)*('input data'!$C$16-'input data'!$C$17)/2)</f>
        <v>-3.1111620500218269E-2</v>
      </c>
      <c r="P93" s="18">
        <f t="shared" si="15"/>
        <v>4.9603501748647416E-2</v>
      </c>
      <c r="Q93" s="18">
        <f t="shared" si="16"/>
        <v>7.8174064964169121E-2</v>
      </c>
      <c r="R93" s="19">
        <f t="shared" si="17"/>
        <v>3.8333270013844963E-2</v>
      </c>
      <c r="S93" s="10">
        <f>SQRT('input data'!$C$6^2+2*'input data'!$C$34*$E$2)</f>
        <v>16.866133917312617</v>
      </c>
      <c r="T93" s="12">
        <f t="shared" si="18"/>
        <v>0</v>
      </c>
      <c r="U93" s="12">
        <f t="shared" si="19"/>
        <v>1</v>
      </c>
      <c r="V93" s="14">
        <f t="shared" si="20"/>
        <v>21.938214134574693</v>
      </c>
      <c r="W93" s="12">
        <f>IF((('input data'!$C$5-S93)/$E$3)&gt;0,ERFC(('input data'!$C$5-S93)/$E$3),2-ERFC(-('input data'!$C$5-S93)/$E$3))</f>
        <v>0</v>
      </c>
      <c r="X93" s="12">
        <f>IF((('input data'!$C$5-S93)/$E$3)&gt;0,ERF(('input data'!$C$5-S93)/$E$3),-ERF(-('input data'!$C$5-S93)/$E$3))</f>
        <v>1</v>
      </c>
      <c r="Y93" s="14">
        <f>('input data'!$C$5^2-S93^2)*W93+($E$3^2)/2*X93-$E$3*('input data'!$C$5+S93)/SQRT(PI())*EXP(-((('input data'!$C$5-S93)/$E$3)^2))</f>
        <v>21.938214134574693</v>
      </c>
      <c r="Z93" s="12">
        <f>IF((('input data'!$C$6-S93)/$E$3)&gt;0,ERFC(('input data'!$C$6-S93)/$E$3),2-ERFC(-('input data'!$C$6-S93)/$E$3))</f>
        <v>1.9996558555262181</v>
      </c>
      <c r="AA93" s="12">
        <f>IF((('input data'!$C$6-S93)/$E$3)&gt;0,ERF(('input data'!$C$6-S93)/$E$3),-ERF(-('input data'!$C$6-S93)/$E$3))</f>
        <v>-0.99965585552621805</v>
      </c>
      <c r="AB93" s="14">
        <f>('input data'!$C$6^2-S93^2)*Z93+($E$3^2)/2*AA93-$E$3*('input data'!$C$6+S93)/SQRT(PI())*EXP(-((('input data'!$C$6-S93)/$E$3)^2))</f>
        <v>-590.85036397679983</v>
      </c>
      <c r="AC93" s="13">
        <f>'input data'!$C$37/2*T93</f>
        <v>0</v>
      </c>
      <c r="AD93" s="25">
        <f>((1+'input data'!$C$21)/(1-'input data'!$C$21)*'input data'!$C$33*'input data'!$C$37*0.5/(2*B93))*(V93-((B93^2-'input data'!$C$6^2)/('input data'!$C$5^2-'input data'!$C$6^2))*Y93-(('input data'!$C$5^2-B93^2)/('input data'!$C$5^2-'input data'!$C$6^2))*AB93)</f>
        <v>-2.9939301036780271E-4</v>
      </c>
      <c r="AE93" s="26">
        <f>-('input data'!$C$20*'input data'!$C$33*'input data'!$C$37/(1-'input data'!$C$21)/2/(2*B93^2))*(V93-AB93+(B93^2/(1-2*'input data'!$C$21)+'input data'!$C$6^2)*((Y93-AB93)/('input data'!$C$5^2-'input data'!$C$6^2)))</f>
        <v>9.9740405966845694E-4</v>
      </c>
      <c r="AF93" s="26">
        <f>('input data'!$C$20*'input data'!$C$33*'input data'!$C$37/(1-'input data'!$C$21)/2/(2*B93^2))*(V93-AB93-2*B93^2*T93-(B93^2/(1-2*'input data'!$C$21)-'input data'!$C$6^2)*((Y93-AB93)/('input data'!$C$5^2-'input data'!$C$6^2)))</f>
        <v>-2.3141832936938149E-4</v>
      </c>
      <c r="AG93" s="27">
        <f>-('input data'!$C$20*'input data'!$C$33*'input data'!$C$37/2/(1-'input data'!$C$21))*(T93+('input data'!$C$21/(1-2*'input data'!$C$21))*((Y93-AB93)/('input data'!$C$5^2-'input data'!$C$6^2)))</f>
        <v>2.2979571908972264E-4</v>
      </c>
      <c r="AH93" s="25">
        <f>((1+'input data'!$C$21)/(1-'input data'!$C$21)*'input data'!$C$33*'input data'!$C$37*0.5/(2*B93))*(V93-AB93+('input data'!$C$22*(B93^2-'input data'!$C$6^2)/(('input data'!$C$22+'input data'!$C$23)*'input data'!$C$5^2+'input data'!$C$22*'input data'!$C$6^2))*(Y93-AB93))</f>
        <v>-4.3861820096297396E-4</v>
      </c>
      <c r="AI93" s="31">
        <f>-('input data'!$C$20*'input data'!$C$33*'input data'!$C$37/(1-'input data'!$C$21)/2/(2*B93^2))*(V93-AB93-(('input data'!$C$22+'input data'!$C$23)*B93^2+'input data'!$C$22*'input data'!$C$6^2)/(('input data'!$C$22+'input data'!$C$23)*'input data'!$C$5^2+'input data'!$C$22*'input data'!$C$6^2)*(Y93-AB93))</f>
        <v>4.6121404200210746E-4</v>
      </c>
      <c r="AJ93" s="31">
        <f>('input data'!$C$20*'input data'!$C$33*'input data'!$C$37/(1-'input data'!$C$21)/2/(2*B93^2))*(V93-AB93-2*B93*B93*T93+(('input data'!$C$22+'input data'!$C$23)*B93^2-'input data'!$C$22*'input data'!$C$6^2)/(('input data'!$C$22+'input data'!$C$23)*'input data'!$C$5^2+'input data'!$C$22*'input data'!$C$6^2)*(Y93-AB93))</f>
        <v>-7.6760832983221756E-4</v>
      </c>
      <c r="AK93" s="32">
        <f>-('input data'!$C$20*'input data'!$C$33*'input data'!$C$37/2/(1-'input data'!$C$21))*(T93-'input data'!$C$23/(('input data'!$C$22+'input data'!$C$23)*'input data'!$C$5^2+'input data'!$C$22*'input data'!$C$6^2)*(Y93-AB93)/2)</f>
        <v>-9.1918286349033064E-5</v>
      </c>
    </row>
    <row r="94" spans="1:37">
      <c r="A94">
        <v>83</v>
      </c>
      <c r="B94" s="63">
        <f>$B$11+0.1/('input data'!$C$5-'input data'!$C$6)*A94^(LOG(('input data'!$C$5-'input data'!$C$6)^2/0.1,'calculations vs radius'!$A$111))</f>
        <v>520.97487142950035</v>
      </c>
      <c r="C94" s="11">
        <f>'input data'!$C$15*LN('input data'!$C$5/B94)</f>
        <v>6.520342390913246E-2</v>
      </c>
      <c r="D94" s="11">
        <f>(B94*B94)*LN('input data'!$C$5/B94)+(B94*B94)/2</f>
        <v>312684.38129301334</v>
      </c>
      <c r="E94" s="17">
        <f>(1/(2*'input data'!$C$22+'input data'!$C$23))*('input data'!$C$15/(2*B94))*(D94-((B94^2-'input data'!$C$6^2)/('input data'!$C$5^2-'input data'!$C$6^2))*'input data'!$C$16-(('input data'!$C$5^2-B94^2)/('input data'!$C$5^2-'input data'!$C$6^2))*'input data'!$C$17)</f>
        <v>1.2617180645646554E-2</v>
      </c>
      <c r="F94" s="18">
        <f>-((1-2*'input data'!$C$21)/(1-'input data'!$C$21))*'input data'!$C$15/(2*'calculations vs radius'!B94^2)*(D94-'input data'!$C$17+((B94^2)/(1-2*'input data'!$C$21)+'input data'!$C$6^2)*(('input data'!$C$16-'input data'!$C$17)/('input data'!$C$5^2-'input data'!$C$6^2)))</f>
        <v>-6.8628058786721305E-2</v>
      </c>
      <c r="G94" s="18">
        <f>((1-2*'input data'!$C$21)/(1-'input data'!$C$21))*'input data'!$C$15/(2*'calculations vs radius'!B94^2)*(D94-'input data'!$C$17-2*B94*B94*LN('input data'!$C$5/B94)-((B94*B94)/(1-2*'input data'!$C$21)-'input data'!$C$6^2)*(('input data'!$C$16-'input data'!$C$17)/('input data'!$C$5^2-'input data'!$C$6^2)))</f>
        <v>-4.0057492250283121E-2</v>
      </c>
      <c r="H94" s="18">
        <f>-((1-2*'input data'!$C$21)/(1-'input data'!$C$21))*'input data'!$C$15*(LN('input data'!$C$5/B94)+('input data'!$C$21/(1-2*'input data'!$C$21))*(('input data'!$C$16-'input data'!$C$17)/('input data'!$C$5^2-'input data'!$C$6^2)))</f>
        <v>-5.8687034874754317E-2</v>
      </c>
      <c r="I94" s="18">
        <f t="shared" si="12"/>
        <v>-3.4246348775888447E-3</v>
      </c>
      <c r="J94" s="18">
        <f t="shared" si="13"/>
        <v>2.514593165884934E-2</v>
      </c>
      <c r="K94" s="19">
        <f t="shared" si="14"/>
        <v>6.5163890343781436E-3</v>
      </c>
      <c r="L94" s="17">
        <f>(1/(2*'input data'!$C$22+'input data'!$C$23))*('input data'!$C$15/(2*B94))*(D94-'input data'!$C$17+('input data'!$C$22*(B94^2-'input data'!$C$6^2)/(('input data'!$C$22+'input data'!$C$23)*'input data'!$C$5^2+'input data'!$C$22*'input data'!$C$6^2))*('input data'!$C$16-'input data'!$C$17))</f>
        <v>2.6162124767650115E-2</v>
      </c>
      <c r="M94" s="18">
        <f>-((1-2*'input data'!$C$21)/(1-'input data'!$C$21))*'input data'!$C$15/(2*'calculations vs radius'!B94^2)*(D94-'input data'!$C$17-(('input data'!$C$22+'input data'!$C$23)*B94^2+'input data'!$C$22*'input data'!$C$6^2)/(('input data'!$C$22+'input data'!$C$23)*'input data'!$C$5^2+'input data'!$C$22*'input data'!$C$6^2)*('input data'!$C$16-'input data'!$C$17))</f>
        <v>-1.8629542087607677E-2</v>
      </c>
      <c r="N94" s="18">
        <f>((1-2*'input data'!$C$21)/(1-'input data'!$C$21))*'input data'!$C$15/(2*'calculations vs radius'!B94^2)*(D94-'input data'!$C$17-2*B94*B94*LN('input data'!$C$5/B94)+(('input data'!$C$22+'input data'!$C$23)*B94^2-'input data'!$C$22*'input data'!$C$6^2)/(('input data'!$C$22+'input data'!$C$23)*'input data'!$C$5^2+'input data'!$C$22*'input data'!$C$6^2)*('input data'!$C$16-'input data'!$C$17))</f>
        <v>9.9410229751153503E-3</v>
      </c>
      <c r="O94" s="18">
        <f>-((1-2*'input data'!$C$21)/(1-'input data'!$C$21))*'input data'!$C$15*(LN('input data'!$C$5/B94)-'input data'!$C$23/(('input data'!$C$22+'input data'!$C$23)*'input data'!$C$5^2+'input data'!$C$22*'input data'!$C$6^2)*('input data'!$C$16-'input data'!$C$17)/2)</f>
        <v>-2.868792529740068E-2</v>
      </c>
      <c r="P94" s="18">
        <f t="shared" si="15"/>
        <v>4.6573881821524783E-2</v>
      </c>
      <c r="Q94" s="18">
        <f t="shared" si="16"/>
        <v>7.5144446884247817E-2</v>
      </c>
      <c r="R94" s="19">
        <f t="shared" si="17"/>
        <v>3.6515498611731784E-2</v>
      </c>
      <c r="S94" s="10">
        <f>SQRT('input data'!$C$6^2+2*'input data'!$C$34*$E$2)</f>
        <v>16.866133917312617</v>
      </c>
      <c r="T94" s="12">
        <f t="shared" si="18"/>
        <v>0</v>
      </c>
      <c r="U94" s="12">
        <f t="shared" si="19"/>
        <v>1</v>
      </c>
      <c r="V94" s="14">
        <f t="shared" si="20"/>
        <v>21.938214134574693</v>
      </c>
      <c r="W94" s="12">
        <f>IF((('input data'!$C$5-S94)/$E$3)&gt;0,ERFC(('input data'!$C$5-S94)/$E$3),2-ERFC(-('input data'!$C$5-S94)/$E$3))</f>
        <v>0</v>
      </c>
      <c r="X94" s="12">
        <f>IF((('input data'!$C$5-S94)/$E$3)&gt;0,ERF(('input data'!$C$5-S94)/$E$3),-ERF(-('input data'!$C$5-S94)/$E$3))</f>
        <v>1</v>
      </c>
      <c r="Y94" s="14">
        <f>('input data'!$C$5^2-S94^2)*W94+($E$3^2)/2*X94-$E$3*('input data'!$C$5+S94)/SQRT(PI())*EXP(-((('input data'!$C$5-S94)/$E$3)^2))</f>
        <v>21.938214134574693</v>
      </c>
      <c r="Z94" s="12">
        <f>IF((('input data'!$C$6-S94)/$E$3)&gt;0,ERFC(('input data'!$C$6-S94)/$E$3),2-ERFC(-('input data'!$C$6-S94)/$E$3))</f>
        <v>1.9996558555262181</v>
      </c>
      <c r="AA94" s="12">
        <f>IF((('input data'!$C$6-S94)/$E$3)&gt;0,ERF(('input data'!$C$6-S94)/$E$3),-ERF(-('input data'!$C$6-S94)/$E$3))</f>
        <v>-0.99965585552621805</v>
      </c>
      <c r="AB94" s="14">
        <f>('input data'!$C$6^2-S94^2)*Z94+($E$3^2)/2*AA94-$E$3*('input data'!$C$6+S94)/SQRT(PI())*EXP(-((('input data'!$C$6-S94)/$E$3)^2))</f>
        <v>-590.85036397679983</v>
      </c>
      <c r="AC94" s="13">
        <f>'input data'!$C$37/2*T94</f>
        <v>0</v>
      </c>
      <c r="AD94" s="25">
        <f>((1+'input data'!$C$21)/(1-'input data'!$C$21)*'input data'!$C$33*'input data'!$C$37*0.5/(2*B94))*(V94-((B94^2-'input data'!$C$6^2)/('input data'!$C$5^2-'input data'!$C$6^2))*Y94-(('input data'!$C$5^2-B94^2)/('input data'!$C$5^2-'input data'!$C$6^2))*AB94)</f>
        <v>-2.7852076929461123E-4</v>
      </c>
      <c r="AE94" s="26">
        <f>-('input data'!$C$20*'input data'!$C$33*'input data'!$C$37/(1-'input data'!$C$21)/2/(2*B94^2))*(V94-AB94+(B94^2/(1-2*'input data'!$C$21)+'input data'!$C$6^2)*((Y94-AB94)/('input data'!$C$5^2-'input data'!$C$6^2)))</f>
        <v>9.4743200647751037E-4</v>
      </c>
      <c r="AF94" s="26">
        <f>('input data'!$C$20*'input data'!$C$33*'input data'!$C$37/(1-'input data'!$C$21)/2/(2*B94^2))*(V94-AB94-2*B94^2*T94-(B94^2/(1-2*'input data'!$C$21)-'input data'!$C$6^2)*((Y94-AB94)/('input data'!$C$5^2-'input data'!$C$6^2)))</f>
        <v>-1.8144627617843468E-4</v>
      </c>
      <c r="AG94" s="27">
        <f>-('input data'!$C$20*'input data'!$C$33*'input data'!$C$37/2/(1-'input data'!$C$21))*(T94+('input data'!$C$21/(1-2*'input data'!$C$21))*((Y94-AB94)/('input data'!$C$5^2-'input data'!$C$6^2)))</f>
        <v>2.2979571908972264E-4</v>
      </c>
      <c r="AH94" s="25">
        <f>((1+'input data'!$C$21)/(1-'input data'!$C$21)*'input data'!$C$33*'input data'!$C$37*0.5/(2*B94))*(V94-AB94+('input data'!$C$22*(B94^2-'input data'!$C$6^2)/(('input data'!$C$22+'input data'!$C$23)*'input data'!$C$5^2+'input data'!$C$22*'input data'!$C$6^2))*(Y94-AB94))</f>
        <v>-4.2377835488053325E-4</v>
      </c>
      <c r="AI94" s="31">
        <f>-('input data'!$C$20*'input data'!$C$33*'input data'!$C$37/(1-'input data'!$C$21)/2/(2*B94^2))*(V94-AB94-(('input data'!$C$22+'input data'!$C$23)*B94^2+'input data'!$C$22*'input data'!$C$6^2)/(('input data'!$C$22+'input data'!$C$23)*'input data'!$C$5^2+'input data'!$C$22*'input data'!$C$6^2)*(Y94-AB94))</f>
        <v>4.112419895107694E-4</v>
      </c>
      <c r="AJ94" s="31">
        <f>('input data'!$C$20*'input data'!$C$33*'input data'!$C$37/(1-'input data'!$C$21)/2/(2*B94^2))*(V94-AB94-2*B94*B94*T94+(('input data'!$C$22+'input data'!$C$23)*B94^2-'input data'!$C$22*'input data'!$C$6^2)/(('input data'!$C$22+'input data'!$C$23)*'input data'!$C$5^2+'input data'!$C$22*'input data'!$C$6^2)*(Y94-AB94))</f>
        <v>-7.1763627734087955E-4</v>
      </c>
      <c r="AK94" s="32">
        <f>-('input data'!$C$20*'input data'!$C$33*'input data'!$C$37/2/(1-'input data'!$C$21))*(T94-'input data'!$C$23/(('input data'!$C$22+'input data'!$C$23)*'input data'!$C$5^2+'input data'!$C$22*'input data'!$C$6^2)*(Y94-AB94)/2)</f>
        <v>-9.1918286349033064E-5</v>
      </c>
    </row>
    <row r="95" spans="1:37">
      <c r="A95">
        <v>84</v>
      </c>
      <c r="B95" s="63">
        <f>$B$11+0.1/('input data'!$C$5-'input data'!$C$6)*A95^(LOG(('input data'!$C$5-'input data'!$C$6)^2/0.1,'calculations vs radius'!$A$111))</f>
        <v>543.27197984882321</v>
      </c>
      <c r="C95" s="11">
        <f>'input data'!$C$15*LN('input data'!$C$5/B95)</f>
        <v>6.1012720600902945E-2</v>
      </c>
      <c r="D95" s="11">
        <f>(B95*B95)*LN('input data'!$C$5/B95)+(B95*B95)/2</f>
        <v>327653.18813300307</v>
      </c>
      <c r="E95" s="17">
        <f>(1/(2*'input data'!$C$22+'input data'!$C$23))*('input data'!$C$15/(2*B95))*(D95-((B95^2-'input data'!$C$6^2)/('input data'!$C$5^2-'input data'!$C$6^2))*'input data'!$C$16-(('input data'!$C$5^2-B95^2)/('input data'!$C$5^2-'input data'!$C$6^2))*'input data'!$C$17)</f>
        <v>1.2311553267901339E-2</v>
      </c>
      <c r="F95" s="18">
        <f>-((1-2*'input data'!$C$21)/(1-'input data'!$C$21))*'input data'!$C$15/(2*'calculations vs radius'!B95^2)*(D95-'input data'!$C$17+((B95^2)/(1-2*'input data'!$C$21)+'input data'!$C$6^2)*(('input data'!$C$16-'input data'!$C$17)/('input data'!$C$5^2-'input data'!$C$6^2)))</f>
        <v>-6.7430715763872648E-2</v>
      </c>
      <c r="G95" s="18">
        <f>((1-2*'input data'!$C$21)/(1-'input data'!$C$21))*'input data'!$C$15/(2*'calculations vs radius'!B95^2)*(D95-'input data'!$C$17-2*B95*B95*LN('input data'!$C$5/B95)-((B95*B95)/(1-2*'input data'!$C$21)-'input data'!$C$6^2)*(('input data'!$C$16-'input data'!$C$17)/('input data'!$C$5^2-'input data'!$C$6^2)))</f>
        <v>-3.8860147668429205E-2</v>
      </c>
      <c r="H95" s="18">
        <f>-((1-2*'input data'!$C$21)/(1-'input data'!$C$21))*'input data'!$C$15*(LN('input data'!$C$5/B95)+('input data'!$C$21/(1-2*'input data'!$C$21))*(('input data'!$C$16-'input data'!$C$17)/('input data'!$C$5^2-'input data'!$C$6^2)))</f>
        <v>-5.6292347270051737E-2</v>
      </c>
      <c r="I95" s="18">
        <f t="shared" si="12"/>
        <v>-6.417995162969703E-3</v>
      </c>
      <c r="J95" s="18">
        <f t="shared" si="13"/>
        <v>2.2152572932473739E-2</v>
      </c>
      <c r="K95" s="19">
        <f t="shared" si="14"/>
        <v>4.7203733308512075E-3</v>
      </c>
      <c r="L95" s="17">
        <f>(1/(2*'input data'!$C$22+'input data'!$C$23))*('input data'!$C$15/(2*B95))*(D95-'input data'!$C$17+('input data'!$C$22*(B95^2-'input data'!$C$6^2)/(('input data'!$C$22+'input data'!$C$23)*'input data'!$C$5^2+'input data'!$C$22*'input data'!$C$6^2))*('input data'!$C$16-'input data'!$C$17))</f>
        <v>2.6436205022619164E-2</v>
      </c>
      <c r="M95" s="18">
        <f>-((1-2*'input data'!$C$21)/(1-'input data'!$C$21))*'input data'!$C$15/(2*'calculations vs radius'!B95^2)*(D95-'input data'!$C$17-(('input data'!$C$22+'input data'!$C$23)*B95^2+'input data'!$C$22*'input data'!$C$6^2)/(('input data'!$C$22+'input data'!$C$23)*'input data'!$C$5^2+'input data'!$C$22*'input data'!$C$6^2)*('input data'!$C$16-'input data'!$C$17))</f>
        <v>-1.7432199124002404E-2</v>
      </c>
      <c r="N95" s="18">
        <f>((1-2*'input data'!$C$21)/(1-'input data'!$C$21))*'input data'!$C$15/(2*'calculations vs radius'!B95^2)*(D95-'input data'!$C$17-2*B95*B95*LN('input data'!$C$5/B95)+(('input data'!$C$22+'input data'!$C$23)*B95^2-'input data'!$C$22*'input data'!$C$6^2)/(('input data'!$C$22+'input data'!$C$23)*'input data'!$C$5^2+'input data'!$C$22*'input data'!$C$6^2)*('input data'!$C$16-'input data'!$C$17))</f>
        <v>1.1138367616212657E-2</v>
      </c>
      <c r="O95" s="18">
        <f>-((1-2*'input data'!$C$21)/(1-'input data'!$C$21))*'input data'!$C$15*(LN('input data'!$C$5/B95)-'input data'!$C$23/(('input data'!$C$22+'input data'!$C$23)*'input data'!$C$5^2+'input data'!$C$22*'input data'!$C$6^2)*('input data'!$C$16-'input data'!$C$17)/2)</f>
        <v>-2.6293237692698104E-2</v>
      </c>
      <c r="P95" s="18">
        <f t="shared" si="15"/>
        <v>4.3580521476900544E-2</v>
      </c>
      <c r="Q95" s="18">
        <f t="shared" si="16"/>
        <v>7.2151088217115605E-2</v>
      </c>
      <c r="R95" s="19">
        <f t="shared" si="17"/>
        <v>3.4719482908204841E-2</v>
      </c>
      <c r="S95" s="10">
        <f>SQRT('input data'!$C$6^2+2*'input data'!$C$34*$E$2)</f>
        <v>16.866133917312617</v>
      </c>
      <c r="T95" s="12">
        <f t="shared" si="18"/>
        <v>0</v>
      </c>
      <c r="U95" s="12">
        <f t="shared" si="19"/>
        <v>1</v>
      </c>
      <c r="V95" s="14">
        <f t="shared" si="20"/>
        <v>21.938214134574693</v>
      </c>
      <c r="W95" s="12">
        <f>IF((('input data'!$C$5-S95)/$E$3)&gt;0,ERFC(('input data'!$C$5-S95)/$E$3),2-ERFC(-('input data'!$C$5-S95)/$E$3))</f>
        <v>0</v>
      </c>
      <c r="X95" s="12">
        <f>IF((('input data'!$C$5-S95)/$E$3)&gt;0,ERF(('input data'!$C$5-S95)/$E$3),-ERF(-('input data'!$C$5-S95)/$E$3))</f>
        <v>1</v>
      </c>
      <c r="Y95" s="14">
        <f>('input data'!$C$5^2-S95^2)*W95+($E$3^2)/2*X95-$E$3*('input data'!$C$5+S95)/SQRT(PI())*EXP(-((('input data'!$C$5-S95)/$E$3)^2))</f>
        <v>21.938214134574693</v>
      </c>
      <c r="Z95" s="12">
        <f>IF((('input data'!$C$6-S95)/$E$3)&gt;0,ERFC(('input data'!$C$6-S95)/$E$3),2-ERFC(-('input data'!$C$6-S95)/$E$3))</f>
        <v>1.9996558555262181</v>
      </c>
      <c r="AA95" s="12">
        <f>IF((('input data'!$C$6-S95)/$E$3)&gt;0,ERF(('input data'!$C$6-S95)/$E$3),-ERF(-('input data'!$C$6-S95)/$E$3))</f>
        <v>-0.99965585552621805</v>
      </c>
      <c r="AB95" s="14">
        <f>('input data'!$C$6^2-S95^2)*Z95+($E$3^2)/2*AA95-$E$3*('input data'!$C$6+S95)/SQRT(PI())*EXP(-((('input data'!$C$6-S95)/$E$3)^2))</f>
        <v>-590.85036397679983</v>
      </c>
      <c r="AC95" s="13">
        <f>'input data'!$C$37/2*T95</f>
        <v>0</v>
      </c>
      <c r="AD95" s="25">
        <f>((1+'input data'!$C$21)/(1-'input data'!$C$21)*'input data'!$C$33*'input data'!$C$37*0.5/(2*B95))*(V95-((B95^2-'input data'!$C$6^2)/('input data'!$C$5^2-'input data'!$C$6^2))*Y95-(('input data'!$C$5^2-B95^2)/('input data'!$C$5^2-'input data'!$C$6^2))*AB95)</f>
        <v>-2.5839068205588486E-4</v>
      </c>
      <c r="AE95" s="26">
        <f>-('input data'!$C$20*'input data'!$C$33*'input data'!$C$37/(1-'input data'!$C$21)/2/(2*B95^2))*(V95-AB95+(B95^2/(1-2*'input data'!$C$21)+'input data'!$C$6^2)*((Y95-AB95)/('input data'!$C$5^2-'input data'!$C$6^2)))</f>
        <v>9.020510725054299E-4</v>
      </c>
      <c r="AF95" s="26">
        <f>('input data'!$C$20*'input data'!$C$33*'input data'!$C$37/(1-'input data'!$C$21)/2/(2*B95^2))*(V95-AB95-2*B95^2*T95-(B95^2/(1-2*'input data'!$C$21)-'input data'!$C$6^2)*((Y95-AB95)/('input data'!$C$5^2-'input data'!$C$6^2)))</f>
        <v>-1.3606534220635439E-4</v>
      </c>
      <c r="AG95" s="27">
        <f>-('input data'!$C$20*'input data'!$C$33*'input data'!$C$37/2/(1-'input data'!$C$21))*(T95+('input data'!$C$21/(1-2*'input data'!$C$21))*((Y95-AB95)/('input data'!$C$5^2-'input data'!$C$6^2)))</f>
        <v>2.2979571908972264E-4</v>
      </c>
      <c r="AH95" s="25">
        <f>((1+'input data'!$C$21)/(1-'input data'!$C$21)*'input data'!$C$33*'input data'!$C$37*0.5/(2*B95))*(V95-AB95+('input data'!$C$22*(B95^2-'input data'!$C$6^2)/(('input data'!$C$22+'input data'!$C$23)*'input data'!$C$5^2+'input data'!$C$22*'input data'!$C$6^2))*(Y95-AB95))</f>
        <v>-4.0986512097950444E-4</v>
      </c>
      <c r="AI95" s="31">
        <f>-('input data'!$C$20*'input data'!$C$33*'input data'!$C$37/(1-'input data'!$C$21)/2/(2*B95^2))*(V95-AB95-(('input data'!$C$22+'input data'!$C$23)*B95^2+'input data'!$C$22*'input data'!$C$6^2)/(('input data'!$C$22+'input data'!$C$23)*'input data'!$C$5^2+'input data'!$C$22*'input data'!$C$6^2)*(Y95-AB95))</f>
        <v>3.6586105617402223E-4</v>
      </c>
      <c r="AJ95" s="31">
        <f>('input data'!$C$20*'input data'!$C$33*'input data'!$C$37/(1-'input data'!$C$21)/2/(2*B95^2))*(V95-AB95-2*B95*B95*T95+(('input data'!$C$22+'input data'!$C$23)*B95^2-'input data'!$C$22*'input data'!$C$6^2)/(('input data'!$C$22+'input data'!$C$23)*'input data'!$C$5^2+'input data'!$C$22*'input data'!$C$6^2)*(Y95-AB95))</f>
        <v>-6.7225534400413233E-4</v>
      </c>
      <c r="AK95" s="32">
        <f>-('input data'!$C$20*'input data'!$C$33*'input data'!$C$37/2/(1-'input data'!$C$21))*(T95-'input data'!$C$23/(('input data'!$C$22+'input data'!$C$23)*'input data'!$C$5^2+'input data'!$C$22*'input data'!$C$6^2)*(Y95-AB95)/2)</f>
        <v>-9.1918286349033064E-5</v>
      </c>
    </row>
    <row r="96" spans="1:37">
      <c r="A96">
        <v>85</v>
      </c>
      <c r="B96" s="63">
        <f>$B$11+0.1/('input data'!$C$5-'input data'!$C$6)*A96^(LOG(('input data'!$C$5-'input data'!$C$6)^2/0.1,'calculations vs radius'!$A$111))</f>
        <v>566.24265053745205</v>
      </c>
      <c r="C96" s="11">
        <f>'input data'!$C$15*LN('input data'!$C$5/B96)</f>
        <v>5.6871580807627664E-2</v>
      </c>
      <c r="D96" s="11">
        <f>(B96*B96)*LN('input data'!$C$5/B96)+(B96*B96)/2</f>
        <v>342668.51769192272</v>
      </c>
      <c r="E96" s="17">
        <f>(1/(2*'input data'!$C$22+'input data'!$C$23))*('input data'!$C$15/(2*B96))*(D96-((B96^2-'input data'!$C$6^2)/('input data'!$C$5^2-'input data'!$C$6^2))*'input data'!$C$16-(('input data'!$C$5^2-B96^2)/('input data'!$C$5^2-'input data'!$C$6^2))*'input data'!$C$17)</f>
        <v>1.1961152768190394E-2</v>
      </c>
      <c r="F96" s="18">
        <f>-((1-2*'input data'!$C$21)/(1-'input data'!$C$21))*'input data'!$C$15/(2*'calculations vs radius'!B96^2)*(D96-'input data'!$C$17+((B96^2)/(1-2*'input data'!$C$21)+'input data'!$C$6^2)*(('input data'!$C$16-'input data'!$C$17)/('input data'!$C$5^2-'input data'!$C$6^2)))</f>
        <v>-6.6247533674492917E-2</v>
      </c>
      <c r="G96" s="18">
        <f>((1-2*'input data'!$C$21)/(1-'input data'!$C$21))*'input data'!$C$15/(2*'calculations vs radius'!B96^2)*(D96-'input data'!$C$17-2*B96*B96*LN('input data'!$C$5/B96)-((B96*B96)/(1-2*'input data'!$C$21)-'input data'!$C$6^2)*(('input data'!$C$16-'input data'!$C$17)/('input data'!$C$5^2-'input data'!$C$6^2)))</f>
        <v>-3.7676964161651623E-2</v>
      </c>
      <c r="H96" s="18">
        <f>-((1-2*'input data'!$C$21)/(1-'input data'!$C$21))*'input data'!$C$15*(LN('input data'!$C$5/B96)+('input data'!$C$21/(1-2*'input data'!$C$21))*(('input data'!$C$16-'input data'!$C$17)/('input data'!$C$5^2-'input data'!$C$6^2)))</f>
        <v>-5.3925981673894438E-2</v>
      </c>
      <c r="I96" s="18">
        <f t="shared" si="12"/>
        <v>-9.3759528668652531E-3</v>
      </c>
      <c r="J96" s="18">
        <f t="shared" si="13"/>
        <v>1.9194616645976041E-2</v>
      </c>
      <c r="K96" s="19">
        <f t="shared" si="14"/>
        <v>2.945599133733226E-3</v>
      </c>
      <c r="L96" s="17">
        <f>(1/(2*'input data'!$C$22+'input data'!$C$23))*('input data'!$C$15/(2*B96))*(D96-'input data'!$C$17+('input data'!$C$22*(B96^2-'input data'!$C$6^2)/(('input data'!$C$22+'input data'!$C$23)*'input data'!$C$5^2+'input data'!$C$22*'input data'!$C$6^2))*('input data'!$C$16-'input data'!$C$17))</f>
        <v>2.6683024253768534E-2</v>
      </c>
      <c r="M96" s="18">
        <f>-((1-2*'input data'!$C$21)/(1-'input data'!$C$21))*'input data'!$C$15/(2*'calculations vs radius'!B96^2)*(D96-'input data'!$C$17-(('input data'!$C$22+'input data'!$C$23)*B96^2+'input data'!$C$22*'input data'!$C$6^2)/(('input data'!$C$22+'input data'!$C$23)*'input data'!$C$5^2+'input data'!$C$22*'input data'!$C$6^2)*('input data'!$C$16-'input data'!$C$17))</f>
        <v>-1.6249017088484877E-2</v>
      </c>
      <c r="N96" s="18">
        <f>((1-2*'input data'!$C$21)/(1-'input data'!$C$21))*'input data'!$C$15/(2*'calculations vs radius'!B96^2)*(D96-'input data'!$C$17-2*B96*B96*LN('input data'!$C$5/B96)+(('input data'!$C$22+'input data'!$C$23)*B96^2-'input data'!$C$22*'input data'!$C$6^2)/(('input data'!$C$22+'input data'!$C$23)*'input data'!$C$5^2+'input data'!$C$22*'input data'!$C$6^2)*('input data'!$C$16-'input data'!$C$17))</f>
        <v>1.2321551176852429E-2</v>
      </c>
      <c r="O96" s="18">
        <f>-((1-2*'input data'!$C$21)/(1-'input data'!$C$21))*'input data'!$C$15*(LN('input data'!$C$5/B96)-'input data'!$C$23/(('input data'!$C$22+'input data'!$C$23)*'input data'!$C$5^2+'input data'!$C$22*'input data'!$C$6^2)*('input data'!$C$16-'input data'!$C$17)/2)</f>
        <v>-2.3926872096540801E-2</v>
      </c>
      <c r="P96" s="18">
        <f t="shared" si="15"/>
        <v>4.0622563719142787E-2</v>
      </c>
      <c r="Q96" s="18">
        <f t="shared" si="16"/>
        <v>6.91931319844801E-2</v>
      </c>
      <c r="R96" s="19">
        <f t="shared" si="17"/>
        <v>3.2944708711086859E-2</v>
      </c>
      <c r="S96" s="10">
        <f>SQRT('input data'!$C$6^2+2*'input data'!$C$34*$E$2)</f>
        <v>16.866133917312617</v>
      </c>
      <c r="T96" s="12">
        <f t="shared" si="18"/>
        <v>0</v>
      </c>
      <c r="U96" s="12">
        <f t="shared" si="19"/>
        <v>1</v>
      </c>
      <c r="V96" s="14">
        <f t="shared" si="20"/>
        <v>21.938214134574693</v>
      </c>
      <c r="W96" s="12">
        <f>IF((('input data'!$C$5-S96)/$E$3)&gt;0,ERFC(('input data'!$C$5-S96)/$E$3),2-ERFC(-('input data'!$C$5-S96)/$E$3))</f>
        <v>0</v>
      </c>
      <c r="X96" s="12">
        <f>IF((('input data'!$C$5-S96)/$E$3)&gt;0,ERF(('input data'!$C$5-S96)/$E$3),-ERF(-('input data'!$C$5-S96)/$E$3))</f>
        <v>1</v>
      </c>
      <c r="Y96" s="14">
        <f>('input data'!$C$5^2-S96^2)*W96+($E$3^2)/2*X96-$E$3*('input data'!$C$5+S96)/SQRT(PI())*EXP(-((('input data'!$C$5-S96)/$E$3)^2))</f>
        <v>21.938214134574693</v>
      </c>
      <c r="Z96" s="12">
        <f>IF((('input data'!$C$6-S96)/$E$3)&gt;0,ERFC(('input data'!$C$6-S96)/$E$3),2-ERFC(-('input data'!$C$6-S96)/$E$3))</f>
        <v>1.9996558555262181</v>
      </c>
      <c r="AA96" s="12">
        <f>IF((('input data'!$C$6-S96)/$E$3)&gt;0,ERF(('input data'!$C$6-S96)/$E$3),-ERF(-('input data'!$C$6-S96)/$E$3))</f>
        <v>-0.99965585552621805</v>
      </c>
      <c r="AB96" s="14">
        <f>('input data'!$C$6^2-S96^2)*Z96+($E$3^2)/2*AA96-$E$3*('input data'!$C$6+S96)/SQRT(PI())*EXP(-((('input data'!$C$6-S96)/$E$3)^2))</f>
        <v>-590.85036397679983</v>
      </c>
      <c r="AC96" s="13">
        <f>'input data'!$C$37/2*T96</f>
        <v>0</v>
      </c>
      <c r="AD96" s="25">
        <f>((1+'input data'!$C$21)/(1-'input data'!$C$21)*'input data'!$C$33*'input data'!$C$37*0.5/(2*B96))*(V96-((B96^2-'input data'!$C$6^2)/('input data'!$C$5^2-'input data'!$C$6^2))*Y96-(('input data'!$C$5^2-B96^2)/('input data'!$C$5^2-'input data'!$C$6^2))*AB96)</f>
        <v>-2.3894466672907974E-4</v>
      </c>
      <c r="AE96" s="26">
        <f>-('input data'!$C$20*'input data'!$C$33*'input data'!$C$37/(1-'input data'!$C$21)/2/(2*B96^2))*(V96-AB96+(B96^2/(1-2*'input data'!$C$21)+'input data'!$C$6^2)*((Y96-AB96)/('input data'!$C$5^2-'input data'!$C$6^2)))</f>
        <v>8.6079217534718619E-4</v>
      </c>
      <c r="AF96" s="26">
        <f>('input data'!$C$20*'input data'!$C$33*'input data'!$C$37/(1-'input data'!$C$21)/2/(2*B96^2))*(V96-AB96-2*B96^2*T96-(B96^2/(1-2*'input data'!$C$21)-'input data'!$C$6^2)*((Y96-AB96)/('input data'!$C$5^2-'input data'!$C$6^2)))</f>
        <v>-9.4806445048110764E-5</v>
      </c>
      <c r="AG96" s="27">
        <f>-('input data'!$C$20*'input data'!$C$33*'input data'!$C$37/2/(1-'input data'!$C$21))*(T96+('input data'!$C$21/(1-2*'input data'!$C$21))*((Y96-AB96)/('input data'!$C$5^2-'input data'!$C$6^2)))</f>
        <v>2.2979571908972264E-4</v>
      </c>
      <c r="AH96" s="25">
        <f>((1+'input data'!$C$21)/(1-'input data'!$C$21)*'input data'!$C$33*'input data'!$C$37*0.5/(2*B96))*(V96-AB96+('input data'!$C$22*(B96^2-'input data'!$C$6^2)/(('input data'!$C$22+'input data'!$C$23)*'input data'!$C$5^2+'input data'!$C$22*'input data'!$C$6^2))*(Y96-AB96))</f>
        <v>-3.9682376080576987E-4</v>
      </c>
      <c r="AI96" s="31">
        <f>-('input data'!$C$20*'input data'!$C$33*'input data'!$C$37/(1-'input data'!$C$21)/2/(2*B96^2))*(V96-AB96-(('input data'!$C$22+'input data'!$C$23)*B96^2+'input data'!$C$22*'input data'!$C$6^2)/(('input data'!$C$22+'input data'!$C$23)*'input data'!$C$5^2+'input data'!$C$22*'input data'!$C$6^2)*(Y96-AB96))</f>
        <v>3.2460215959340312E-4</v>
      </c>
      <c r="AJ96" s="31">
        <f>('input data'!$C$20*'input data'!$C$33*'input data'!$C$37/(1-'input data'!$C$21)/2/(2*B96^2))*(V96-AB96-2*B96*B96*T96+(('input data'!$C$22+'input data'!$C$23)*B96^2-'input data'!$C$22*'input data'!$C$6^2)/(('input data'!$C$22+'input data'!$C$23)*'input data'!$C$5^2+'input data'!$C$22*'input data'!$C$6^2)*(Y96-AB96))</f>
        <v>-6.3099644742351327E-4</v>
      </c>
      <c r="AK96" s="32">
        <f>-('input data'!$C$20*'input data'!$C$33*'input data'!$C$37/2/(1-'input data'!$C$21))*(T96-'input data'!$C$23/(('input data'!$C$22+'input data'!$C$23)*'input data'!$C$5^2+'input data'!$C$22*'input data'!$C$6^2)*(Y96-AB96)/2)</f>
        <v>-9.1918286349033064E-5</v>
      </c>
    </row>
    <row r="97" spans="1:37">
      <c r="A97">
        <v>86</v>
      </c>
      <c r="B97" s="63">
        <f>$B$11+0.1/('input data'!$C$5-'input data'!$C$6)*A97^(LOG(('input data'!$C$5-'input data'!$C$6)^2/0.1,'calculations vs radius'!$A$111))</f>
        <v>589.89894662521044</v>
      </c>
      <c r="C97" s="11">
        <f>'input data'!$C$15*LN('input data'!$C$5/B97)</f>
        <v>5.2778846736959505E-2</v>
      </c>
      <c r="D97" s="11">
        <f>(B97*B97)*LN('input data'!$C$5/B97)+(B97*B97)/2</f>
        <v>357656.03619404451</v>
      </c>
      <c r="E97" s="17">
        <f>(1/(2*'input data'!$C$22+'input data'!$C$23))*('input data'!$C$15/(2*B97))*(D97-((B97^2-'input data'!$C$6^2)/('input data'!$C$5^2-'input data'!$C$6^2))*'input data'!$C$16-(('input data'!$C$5^2-B97^2)/('input data'!$C$5^2-'input data'!$C$6^2))*'input data'!$C$17)</f>
        <v>1.156412248244517E-2</v>
      </c>
      <c r="F97" s="18">
        <f>-((1-2*'input data'!$C$21)/(1-'input data'!$C$21))*'input data'!$C$15/(2*'calculations vs radius'!B97^2)*(D97-'input data'!$C$17+((B97^2)/(1-2*'input data'!$C$21)+'input data'!$C$6^2)*(('input data'!$C$16-'input data'!$C$17)/('input data'!$C$5^2-'input data'!$C$6^2)))</f>
        <v>-6.5078181727921708E-2</v>
      </c>
      <c r="G97" s="18">
        <f>((1-2*'input data'!$C$21)/(1-'input data'!$C$21))*'input data'!$C$15/(2*'calculations vs radius'!B97^2)*(D97-'input data'!$C$17-2*B97*B97*LN('input data'!$C$5/B97)-((B97*B97)/(1-2*'input data'!$C$21)-'input data'!$C$6^2)*(('input data'!$C$16-'input data'!$C$17)/('input data'!$C$5^2-'input data'!$C$6^2)))</f>
        <v>-3.6507610924983891E-2</v>
      </c>
      <c r="H97" s="18">
        <f>-((1-2*'input data'!$C$21)/(1-'input data'!$C$21))*'input data'!$C$15*(LN('input data'!$C$5/B97)+('input data'!$C$21/(1-2*'input data'!$C$21))*(('input data'!$C$16-'input data'!$C$17)/('input data'!$C$5^2-'input data'!$C$6^2)))</f>
        <v>-5.1587276490655483E-2</v>
      </c>
      <c r="I97" s="18">
        <f t="shared" si="12"/>
        <v>-1.2299334990962203E-2</v>
      </c>
      <c r="J97" s="18">
        <f t="shared" si="13"/>
        <v>1.6271235811975614E-2</v>
      </c>
      <c r="K97" s="19">
        <f t="shared" si="14"/>
        <v>1.1915702463040218E-3</v>
      </c>
      <c r="L97" s="17">
        <f>(1/(2*'input data'!$C$22+'input data'!$C$23))*('input data'!$C$15/(2*B97))*(D97-'input data'!$C$17+('input data'!$C$22*(B97^2-'input data'!$C$6^2)/(('input data'!$C$22+'input data'!$C$23)*'input data'!$C$5^2+'input data'!$C$22*'input data'!$C$6^2))*('input data'!$C$16-'input data'!$C$17))</f>
        <v>2.6901039429163276E-2</v>
      </c>
      <c r="M97" s="18">
        <f>-((1-2*'input data'!$C$21)/(1-'input data'!$C$21))*'input data'!$C$15/(2*'calculations vs radius'!B97^2)*(D97-'input data'!$C$17-(('input data'!$C$22+'input data'!$C$23)*B97^2+'input data'!$C$22*'input data'!$C$6^2)/(('input data'!$C$22+'input data'!$C$23)*'input data'!$C$5^2+'input data'!$C$22*'input data'!$C$6^2)*('input data'!$C$16-'input data'!$C$17))</f>
        <v>-1.5079665190938308E-2</v>
      </c>
      <c r="N97" s="18">
        <f>((1-2*'input data'!$C$21)/(1-'input data'!$C$21))*'input data'!$C$15/(2*'calculations vs radius'!B97^2)*(D97-'input data'!$C$17-2*B97*B97*LN('input data'!$C$5/B97)+(('input data'!$C$22+'input data'!$C$23)*B97^2-'input data'!$C$22*'input data'!$C$6^2)/(('input data'!$C$22+'input data'!$C$23)*'input data'!$C$5^2+'input data'!$C$22*'input data'!$C$6^2)*('input data'!$C$16-'input data'!$C$17))</f>
        <v>1.3490904462544813E-2</v>
      </c>
      <c r="O97" s="18">
        <f>-((1-2*'input data'!$C$21)/(1-'input data'!$C$21))*'input data'!$C$15*(LN('input data'!$C$5/B97)-'input data'!$C$23/(('input data'!$C$22+'input data'!$C$23)*'input data'!$C$5^2+'input data'!$C$22*'input data'!$C$6^2)*('input data'!$C$16-'input data'!$C$17)/2)</f>
        <v>-2.1588166913301853E-2</v>
      </c>
      <c r="P97" s="18">
        <f t="shared" si="15"/>
        <v>3.7699181546021199E-2</v>
      </c>
      <c r="Q97" s="18">
        <f t="shared" si="16"/>
        <v>6.6269751199504318E-2</v>
      </c>
      <c r="R97" s="19">
        <f t="shared" si="17"/>
        <v>3.1190679823657651E-2</v>
      </c>
      <c r="S97" s="10">
        <f>SQRT('input data'!$C$6^2+2*'input data'!$C$34*$E$2)</f>
        <v>16.866133917312617</v>
      </c>
      <c r="T97" s="12">
        <f t="shared" si="18"/>
        <v>0</v>
      </c>
      <c r="U97" s="12">
        <f t="shared" si="19"/>
        <v>1</v>
      </c>
      <c r="V97" s="14">
        <f t="shared" si="20"/>
        <v>21.938214134574693</v>
      </c>
      <c r="W97" s="12">
        <f>IF((('input data'!$C$5-S97)/$E$3)&gt;0,ERFC(('input data'!$C$5-S97)/$E$3),2-ERFC(-('input data'!$C$5-S97)/$E$3))</f>
        <v>0</v>
      </c>
      <c r="X97" s="12">
        <f>IF((('input data'!$C$5-S97)/$E$3)&gt;0,ERF(('input data'!$C$5-S97)/$E$3),-ERF(-('input data'!$C$5-S97)/$E$3))</f>
        <v>1</v>
      </c>
      <c r="Y97" s="14">
        <f>('input data'!$C$5^2-S97^2)*W97+($E$3^2)/2*X97-$E$3*('input data'!$C$5+S97)/SQRT(PI())*EXP(-((('input data'!$C$5-S97)/$E$3)^2))</f>
        <v>21.938214134574693</v>
      </c>
      <c r="Z97" s="12">
        <f>IF((('input data'!$C$6-S97)/$E$3)&gt;0,ERFC(('input data'!$C$6-S97)/$E$3),2-ERFC(-('input data'!$C$6-S97)/$E$3))</f>
        <v>1.9996558555262181</v>
      </c>
      <c r="AA97" s="12">
        <f>IF((('input data'!$C$6-S97)/$E$3)&gt;0,ERF(('input data'!$C$6-S97)/$E$3),-ERF(-('input data'!$C$6-S97)/$E$3))</f>
        <v>-0.99965585552621805</v>
      </c>
      <c r="AB97" s="14">
        <f>('input data'!$C$6^2-S97^2)*Z97+($E$3^2)/2*AA97-$E$3*('input data'!$C$6+S97)/SQRT(PI())*EXP(-((('input data'!$C$6-S97)/$E$3)^2))</f>
        <v>-590.85036397679983</v>
      </c>
      <c r="AC97" s="13">
        <f>'input data'!$C$37/2*T97</f>
        <v>0</v>
      </c>
      <c r="AD97" s="25">
        <f>((1+'input data'!$C$21)/(1-'input data'!$C$21)*'input data'!$C$33*'input data'!$C$37*0.5/(2*B97))*(V97-((B97^2-'input data'!$C$6^2)/('input data'!$C$5^2-'input data'!$C$6^2))*Y97-(('input data'!$C$5^2-B97^2)/('input data'!$C$5^2-'input data'!$C$6^2))*AB97)</f>
        <v>-2.2012877302188426E-4</v>
      </c>
      <c r="AE97" s="26">
        <f>-('input data'!$C$20*'input data'!$C$33*'input data'!$C$37/(1-'input data'!$C$21)/2/(2*B97^2))*(V97-AB97+(B97^2/(1-2*'input data'!$C$21)+'input data'!$C$6^2)*((Y97-AB97)/('input data'!$C$5^2-'input data'!$C$6^2)))</f>
        <v>8.232388801218658E-4</v>
      </c>
      <c r="AF97" s="26">
        <f>('input data'!$C$20*'input data'!$C$33*'input data'!$C$37/(1-'input data'!$C$21)/2/(2*B97^2))*(V97-AB97-2*B97^2*T97-(B97^2/(1-2*'input data'!$C$21)-'input data'!$C$6^2)*((Y97-AB97)/('input data'!$C$5^2-'input data'!$C$6^2)))</f>
        <v>-5.7253149822790237E-5</v>
      </c>
      <c r="AG97" s="27">
        <f>-('input data'!$C$20*'input data'!$C$33*'input data'!$C$37/2/(1-'input data'!$C$21))*(T97+('input data'!$C$21/(1-2*'input data'!$C$21))*((Y97-AB97)/('input data'!$C$5^2-'input data'!$C$6^2)))</f>
        <v>2.2979571908972264E-4</v>
      </c>
      <c r="AH97" s="25">
        <f>((1+'input data'!$C$21)/(1-'input data'!$C$21)*'input data'!$C$33*'input data'!$C$37*0.5/(2*B97))*(V97-AB97+('input data'!$C$22*(B97^2-'input data'!$C$6^2)/(('input data'!$C$22+'input data'!$C$23)*'input data'!$C$5^2+'input data'!$C$22*'input data'!$C$6^2))*(Y97-AB97))</f>
        <v>-3.8460368749517821E-4</v>
      </c>
      <c r="AI97" s="31">
        <f>-('input data'!$C$20*'input data'!$C$33*'input data'!$C$37/(1-'input data'!$C$21)/2/(2*B97^2))*(V97-AB97-(('input data'!$C$22+'input data'!$C$23)*B97^2+'input data'!$C$22*'input data'!$C$6^2)/(('input data'!$C$22+'input data'!$C$23)*'input data'!$C$5^2+'input data'!$C$22*'input data'!$C$6^2)*(Y97-AB97))</f>
        <v>2.8704886489382874E-4</v>
      </c>
      <c r="AJ97" s="31">
        <f>('input data'!$C$20*'input data'!$C$33*'input data'!$C$37/(1-'input data'!$C$21)/2/(2*B97^2))*(V97-AB97-2*B97*B97*T97+(('input data'!$C$22+'input data'!$C$23)*B97^2-'input data'!$C$22*'input data'!$C$6^2)/(('input data'!$C$22+'input data'!$C$23)*'input data'!$C$5^2+'input data'!$C$22*'input data'!$C$6^2)*(Y97-AB97))</f>
        <v>-5.9344315272393889E-4</v>
      </c>
      <c r="AK97" s="32">
        <f>-('input data'!$C$20*'input data'!$C$33*'input data'!$C$37/2/(1-'input data'!$C$21))*(T97-'input data'!$C$23/(('input data'!$C$22+'input data'!$C$23)*'input data'!$C$5^2+'input data'!$C$22*'input data'!$C$6^2)*(Y97-AB97)/2)</f>
        <v>-9.1918286349033064E-5</v>
      </c>
    </row>
    <row r="98" spans="1:37">
      <c r="A98">
        <v>87</v>
      </c>
      <c r="B98" s="63">
        <f>$B$11+0.1/('input data'!$C$5-'input data'!$C$6)*A98^(LOG(('input data'!$C$5-'input data'!$C$6)^2/0.1,'calculations vs radius'!$A$111))</f>
        <v>614.2530024064863</v>
      </c>
      <c r="C98" s="11">
        <f>'input data'!$C$15*LN('input data'!$C$5/B98)</f>
        <v>4.8733400652192706E-2</v>
      </c>
      <c r="D98" s="11">
        <f>(B98*B98)*LN('input data'!$C$5/B98)+(B98*B98)/2</f>
        <v>372533.2092042783</v>
      </c>
      <c r="E98" s="17">
        <f>(1/(2*'input data'!$C$22+'input data'!$C$23))*('input data'!$C$15/(2*B98))*(D98-((B98^2-'input data'!$C$6^2)/('input data'!$C$5^2-'input data'!$C$6^2))*'input data'!$C$16-(('input data'!$C$5^2-B98^2)/('input data'!$C$5^2-'input data'!$C$6^2))*'input data'!$C$17)</f>
        <v>1.1118576237401754E-2</v>
      </c>
      <c r="F98" s="18">
        <f>-((1-2*'input data'!$C$21)/(1-'input data'!$C$21))*'input data'!$C$15/(2*'calculations vs radius'!B98^2)*(D98-'input data'!$C$17+((B98^2)/(1-2*'input data'!$C$21)+'input data'!$C$6^2)*(('input data'!$C$16-'input data'!$C$17)/('input data'!$C$5^2-'input data'!$C$6^2)))</f>
        <v>-6.3922340577173609E-2</v>
      </c>
      <c r="G98" s="18">
        <f>((1-2*'input data'!$C$21)/(1-'input data'!$C$21))*'input data'!$C$15/(2*'calculations vs radius'!B98^2)*(D98-'input data'!$C$17-2*B98*B98*LN('input data'!$C$5/B98)-((B98*B98)/(1-2*'input data'!$C$21)-'input data'!$C$6^2)*(('input data'!$C$16-'input data'!$C$17)/('input data'!$C$5^2-'input data'!$C$6^2)))</f>
        <v>-3.5351768598722369E-2</v>
      </c>
      <c r="H98" s="18">
        <f>-((1-2*'input data'!$C$21)/(1-'input data'!$C$21))*'input data'!$C$15*(LN('input data'!$C$5/B98)+('input data'!$C$21/(1-2*'input data'!$C$21))*(('input data'!$C$16-'input data'!$C$17)/('input data'!$C$5^2-'input data'!$C$6^2)))</f>
        <v>-4.9275593013645883E-2</v>
      </c>
      <c r="I98" s="18">
        <f t="shared" si="12"/>
        <v>-1.5188939924980903E-2</v>
      </c>
      <c r="J98" s="18">
        <f t="shared" si="13"/>
        <v>1.3381632053470337E-2</v>
      </c>
      <c r="K98" s="19">
        <f t="shared" si="14"/>
        <v>-5.4219236145317679E-4</v>
      </c>
      <c r="L98" s="17">
        <f>(1/(2*'input data'!$C$22+'input data'!$C$23))*('input data'!$C$15/(2*B98))*(D98-'input data'!$C$17+('input data'!$C$22*(B98^2-'input data'!$C$6^2)/(('input data'!$C$22+'input data'!$C$23)*'input data'!$C$5^2+'input data'!$C$22*'input data'!$C$6^2))*('input data'!$C$16-'input data'!$C$17))</f>
        <v>2.7088679857891856E-2</v>
      </c>
      <c r="M98" s="18">
        <f>-((1-2*'input data'!$C$21)/(1-'input data'!$C$21))*'input data'!$C$15/(2*'calculations vs radius'!B98^2)*(D98-'input data'!$C$17-(('input data'!$C$22+'input data'!$C$23)*B98^2+'input data'!$C$22*'input data'!$C$6^2)/(('input data'!$C$22+'input data'!$C$23)*'input data'!$C$5^2+'input data'!$C$22*'input data'!$C$6^2)*('input data'!$C$16-'input data'!$C$17))</f>
        <v>-1.3923824084860629E-2</v>
      </c>
      <c r="N98" s="18">
        <f>((1-2*'input data'!$C$21)/(1-'input data'!$C$21))*'input data'!$C$15/(2*'calculations vs radius'!B98^2)*(D98-'input data'!$C$17-2*B98*B98*LN('input data'!$C$5/B98)+(('input data'!$C$22+'input data'!$C$23)*B98^2-'input data'!$C$22*'input data'!$C$6^2)/(('input data'!$C$22+'input data'!$C$23)*'input data'!$C$5^2+'input data'!$C$22*'input data'!$C$6^2)*('input data'!$C$16-'input data'!$C$17))</f>
        <v>1.4646746833476732E-2</v>
      </c>
      <c r="O98" s="18">
        <f>-((1-2*'input data'!$C$21)/(1-'input data'!$C$21))*'input data'!$C$15*(LN('input data'!$C$5/B98)-'input data'!$C$23/(('input data'!$C$22+'input data'!$C$23)*'input data'!$C$5^2+'input data'!$C$22*'input data'!$C$6^2)*('input data'!$C$16-'input data'!$C$17)/2)</f>
        <v>-1.9276483436292253E-2</v>
      </c>
      <c r="P98" s="18">
        <f t="shared" si="15"/>
        <v>3.4809576567332079E-2</v>
      </c>
      <c r="Q98" s="18">
        <f t="shared" si="16"/>
        <v>6.3380147485669433E-2</v>
      </c>
      <c r="R98" s="19">
        <f t="shared" si="17"/>
        <v>2.9456917215900453E-2</v>
      </c>
      <c r="S98" s="10">
        <f>SQRT('input data'!$C$6^2+2*'input data'!$C$34*$E$2)</f>
        <v>16.866133917312617</v>
      </c>
      <c r="T98" s="12">
        <f t="shared" si="18"/>
        <v>0</v>
      </c>
      <c r="U98" s="12">
        <f t="shared" si="19"/>
        <v>1</v>
      </c>
      <c r="V98" s="14">
        <f t="shared" si="20"/>
        <v>21.938214134574693</v>
      </c>
      <c r="W98" s="12">
        <f>IF((('input data'!$C$5-S98)/$E$3)&gt;0,ERFC(('input data'!$C$5-S98)/$E$3),2-ERFC(-('input data'!$C$5-S98)/$E$3))</f>
        <v>0</v>
      </c>
      <c r="X98" s="12">
        <f>IF((('input data'!$C$5-S98)/$E$3)&gt;0,ERF(('input data'!$C$5-S98)/$E$3),-ERF(-('input data'!$C$5-S98)/$E$3))</f>
        <v>1</v>
      </c>
      <c r="Y98" s="14">
        <f>('input data'!$C$5^2-S98^2)*W98+($E$3^2)/2*X98-$E$3*('input data'!$C$5+S98)/SQRT(PI())*EXP(-((('input data'!$C$5-S98)/$E$3)^2))</f>
        <v>21.938214134574693</v>
      </c>
      <c r="Z98" s="12">
        <f>IF((('input data'!$C$6-S98)/$E$3)&gt;0,ERFC(('input data'!$C$6-S98)/$E$3),2-ERFC(-('input data'!$C$6-S98)/$E$3))</f>
        <v>1.9996558555262181</v>
      </c>
      <c r="AA98" s="12">
        <f>IF((('input data'!$C$6-S98)/$E$3)&gt;0,ERF(('input data'!$C$6-S98)/$E$3),-ERF(-('input data'!$C$6-S98)/$E$3))</f>
        <v>-0.99965585552621805</v>
      </c>
      <c r="AB98" s="14">
        <f>('input data'!$C$6^2-S98^2)*Z98+($E$3^2)/2*AA98-$E$3*('input data'!$C$6+S98)/SQRT(PI())*EXP(-((('input data'!$C$6-S98)/$E$3)^2))</f>
        <v>-590.85036397679983</v>
      </c>
      <c r="AC98" s="13">
        <f>'input data'!$C$37/2*T98</f>
        <v>0</v>
      </c>
      <c r="AD98" s="25">
        <f>((1+'input data'!$C$21)/(1-'input data'!$C$21)*'input data'!$C$33*'input data'!$C$37*0.5/(2*B98))*(V98-((B98^2-'input data'!$C$6^2)/('input data'!$C$5^2-'input data'!$C$6^2))*Y98-(('input data'!$C$5^2-B98^2)/('input data'!$C$5^2-'input data'!$C$6^2))*AB98)</f>
        <v>-2.0189283035460933E-4</v>
      </c>
      <c r="AE98" s="26">
        <f>-('input data'!$C$20*'input data'!$C$33*'input data'!$C$37/(1-'input data'!$C$21)/2/(2*B98^2))*(V98-AB98+(B98^2/(1-2*'input data'!$C$21)+'input data'!$C$6^2)*((Y98-AB98)/('input data'!$C$5^2-'input data'!$C$6^2)))</f>
        <v>7.8902097269821676E-4</v>
      </c>
      <c r="AF98" s="26">
        <f>('input data'!$C$20*'input data'!$C$33*'input data'!$C$37/(1-'input data'!$C$21)/2/(2*B98^2))*(V98-AB98-2*B98^2*T98-(B98^2/(1-2*'input data'!$C$21)-'input data'!$C$6^2)*((Y98-AB98)/('input data'!$C$5^2-'input data'!$C$6^2)))</f>
        <v>-2.3035242399141218E-5</v>
      </c>
      <c r="AG98" s="27">
        <f>-('input data'!$C$20*'input data'!$C$33*'input data'!$C$37/2/(1-'input data'!$C$21))*(T98+('input data'!$C$21/(1-2*'input data'!$C$21))*((Y98-AB98)/('input data'!$C$5^2-'input data'!$C$6^2)))</f>
        <v>2.2979571908972264E-4</v>
      </c>
      <c r="AH98" s="25">
        <f>((1+'input data'!$C$21)/(1-'input data'!$C$21)*'input data'!$C$33*'input data'!$C$37*0.5/(2*B98))*(V98-AB98+('input data'!$C$22*(B98^2-'input data'!$C$6^2)/(('input data'!$C$22+'input data'!$C$23)*'input data'!$C$5^2+'input data'!$C$22*'input data'!$C$6^2))*(Y98-AB98))</f>
        <v>-3.7315811373816619E-4</v>
      </c>
      <c r="AI98" s="31">
        <f>-('input data'!$C$20*'input data'!$C$33*'input data'!$C$37/(1-'input data'!$C$21)/2/(2*B98^2))*(V98-AB98-(('input data'!$C$22+'input data'!$C$23)*B98^2+'input data'!$C$22*'input data'!$C$6^2)/(('input data'!$C$22+'input data'!$C$23)*'input data'!$C$5^2+'input data'!$C$22*'input data'!$C$6^2)*(Y98-AB98))</f>
        <v>2.5283095794923041E-4</v>
      </c>
      <c r="AJ98" s="31">
        <f>('input data'!$C$20*'input data'!$C$33*'input data'!$C$37/(1-'input data'!$C$21)/2/(2*B98^2))*(V98-AB98-2*B98*B98*T98+(('input data'!$C$22+'input data'!$C$23)*B98^2-'input data'!$C$22*'input data'!$C$6^2)/(('input data'!$C$22+'input data'!$C$23)*'input data'!$C$5^2+'input data'!$C$22*'input data'!$C$6^2)*(Y98-AB98))</f>
        <v>-5.5922524577934056E-4</v>
      </c>
      <c r="AK98" s="32">
        <f>-('input data'!$C$20*'input data'!$C$33*'input data'!$C$37/2/(1-'input data'!$C$21))*(T98-'input data'!$C$23/(('input data'!$C$22+'input data'!$C$23)*'input data'!$C$5^2+'input data'!$C$22*'input data'!$C$6^2)*(Y98-AB98)/2)</f>
        <v>-9.1918286349033064E-5</v>
      </c>
    </row>
    <row r="99" spans="1:37">
      <c r="A99">
        <v>88</v>
      </c>
      <c r="B99" s="63">
        <f>$B$11+0.1/('input data'!$C$5-'input data'!$C$6)*A99^(LOG(('input data'!$C$5-'input data'!$C$6)^2/0.1,'calculations vs radius'!$A$111))</f>
        <v>639.31702292520515</v>
      </c>
      <c r="C99" s="11">
        <f>'input data'!$C$15*LN('input data'!$C$5/B99)</f>
        <v>4.4734163048342157E-2</v>
      </c>
      <c r="D99" s="11">
        <f>(B99*B99)*LN('input data'!$C$5/B99)+(B99*B99)/2</f>
        <v>387208.79017829988</v>
      </c>
      <c r="E99" s="17">
        <f>(1/(2*'input data'!$C$22+'input data'!$C$23))*('input data'!$C$15/(2*B99))*(D99-((B99^2-'input data'!$C$6^2)/('input data'!$C$5^2-'input data'!$C$6^2))*'input data'!$C$16-(('input data'!$C$5^2-B99^2)/('input data'!$C$5^2-'input data'!$C$6^2))*'input data'!$C$17)</f>
        <v>1.0622598415061123E-2</v>
      </c>
      <c r="F99" s="18">
        <f>-((1-2*'input data'!$C$21)/(1-'input data'!$C$21))*'input data'!$C$15/(2*'calculations vs radius'!B99^2)*(D99-'input data'!$C$17+((B99^2)/(1-2*'input data'!$C$21)+'input data'!$C$6^2)*(('input data'!$C$16-'input data'!$C$17)/('input data'!$C$5^2-'input data'!$C$6^2)))</f>
        <v>-6.2779701797913992E-2</v>
      </c>
      <c r="G99" s="18">
        <f>((1-2*'input data'!$C$21)/(1-'input data'!$C$21))*'input data'!$C$15/(2*'calculations vs radius'!B99^2)*(D99-'input data'!$C$17-2*B99*B99*LN('input data'!$C$5/B99)-((B99*B99)/(1-2*'input data'!$C$21)-'input data'!$C$6^2)*(('input data'!$C$16-'input data'!$C$17)/('input data'!$C$5^2-'input data'!$C$6^2)))</f>
        <v>-3.4209128747210271E-2</v>
      </c>
      <c r="H99" s="18">
        <f>-((1-2*'input data'!$C$21)/(1-'input data'!$C$21))*'input data'!$C$15*(LN('input data'!$C$5/B99)+('input data'!$C$21/(1-2*'input data'!$C$21))*(('input data'!$C$16-'input data'!$C$17)/('input data'!$C$5^2-'input data'!$C$6^2)))</f>
        <v>-4.699031438287414E-2</v>
      </c>
      <c r="I99" s="18">
        <f t="shared" si="12"/>
        <v>-1.8045538749571835E-2</v>
      </c>
      <c r="J99" s="18">
        <f t="shared" si="13"/>
        <v>1.0525034301131886E-2</v>
      </c>
      <c r="K99" s="19">
        <f t="shared" si="14"/>
        <v>-2.2561513345319834E-3</v>
      </c>
      <c r="L99" s="17">
        <f>(1/(2*'input data'!$C$22+'input data'!$C$23))*('input data'!$C$15/(2*B99))*(D99-'input data'!$C$17+('input data'!$C$22*(B99^2-'input data'!$C$6^2)/(('input data'!$C$22+'input data'!$C$23)*'input data'!$C$5^2+'input data'!$C$22*'input data'!$C$6^2))*('input data'!$C$16-'input data'!$C$17))</f>
        <v>2.7244347243736498E-2</v>
      </c>
      <c r="M99" s="18">
        <f>-((1-2*'input data'!$C$21)/(1-'input data'!$C$21))*'input data'!$C$15/(2*'calculations vs radius'!B99^2)*(D99-'input data'!$C$17-(('input data'!$C$22+'input data'!$C$23)*B99^2+'input data'!$C$22*'input data'!$C$6^2)/(('input data'!$C$22+'input data'!$C$23)*'input data'!$C$5^2+'input data'!$C$22*'input data'!$C$6^2)*('input data'!$C$16-'input data'!$C$17))</f>
        <v>-1.2781185346347396E-2</v>
      </c>
      <c r="N99" s="18">
        <f>((1-2*'input data'!$C$21)/(1-'input data'!$C$21))*'input data'!$C$15/(2*'calculations vs radius'!B99^2)*(D99-'input data'!$C$17-2*B99*B99*LN('input data'!$C$5/B99)+(('input data'!$C$22+'input data'!$C$23)*B99^2-'input data'!$C$22*'input data'!$C$6^2)/(('input data'!$C$22+'input data'!$C$23)*'input data'!$C$5^2+'input data'!$C$22*'input data'!$C$6^2)*('input data'!$C$16-'input data'!$C$17))</f>
        <v>1.5789386725735238E-2</v>
      </c>
      <c r="O99" s="18">
        <f>-((1-2*'input data'!$C$21)/(1-'input data'!$C$21))*'input data'!$C$15*(LN('input data'!$C$5/B99)-'input data'!$C$23/(('input data'!$C$22+'input data'!$C$23)*'input data'!$C$5^2+'input data'!$C$22*'input data'!$C$6^2)*('input data'!$C$16-'input data'!$C$17)/2)</f>
        <v>-1.6991204805520514E-2</v>
      </c>
      <c r="P99" s="18">
        <f t="shared" si="15"/>
        <v>3.1952977701994761E-2</v>
      </c>
      <c r="Q99" s="18">
        <f t="shared" si="16"/>
        <v>6.0523549774077395E-2</v>
      </c>
      <c r="R99" s="19">
        <f t="shared" si="17"/>
        <v>2.7742958242821643E-2</v>
      </c>
      <c r="S99" s="10">
        <f>SQRT('input data'!$C$6^2+2*'input data'!$C$34*$E$2)</f>
        <v>16.866133917312617</v>
      </c>
      <c r="T99" s="12">
        <f t="shared" si="18"/>
        <v>0</v>
      </c>
      <c r="U99" s="12">
        <f t="shared" si="19"/>
        <v>1</v>
      </c>
      <c r="V99" s="14">
        <f t="shared" si="20"/>
        <v>21.938214134574693</v>
      </c>
      <c r="W99" s="12">
        <f>IF((('input data'!$C$5-S99)/$E$3)&gt;0,ERFC(('input data'!$C$5-S99)/$E$3),2-ERFC(-('input data'!$C$5-S99)/$E$3))</f>
        <v>0</v>
      </c>
      <c r="X99" s="12">
        <f>IF((('input data'!$C$5-S99)/$E$3)&gt;0,ERF(('input data'!$C$5-S99)/$E$3),-ERF(-('input data'!$C$5-S99)/$E$3))</f>
        <v>1</v>
      </c>
      <c r="Y99" s="14">
        <f>('input data'!$C$5^2-S99^2)*W99+($E$3^2)/2*X99-$E$3*('input data'!$C$5+S99)/SQRT(PI())*EXP(-((('input data'!$C$5-S99)/$E$3)^2))</f>
        <v>21.938214134574693</v>
      </c>
      <c r="Z99" s="12">
        <f>IF((('input data'!$C$6-S99)/$E$3)&gt;0,ERFC(('input data'!$C$6-S99)/$E$3),2-ERFC(-('input data'!$C$6-S99)/$E$3))</f>
        <v>1.9996558555262181</v>
      </c>
      <c r="AA99" s="12">
        <f>IF((('input data'!$C$6-S99)/$E$3)&gt;0,ERF(('input data'!$C$6-S99)/$E$3),-ERF(-('input data'!$C$6-S99)/$E$3))</f>
        <v>-0.99965585552621805</v>
      </c>
      <c r="AB99" s="14">
        <f>('input data'!$C$6^2-S99^2)*Z99+($E$3^2)/2*AA99-$E$3*('input data'!$C$6+S99)/SQRT(PI())*EXP(-((('input data'!$C$6-S99)/$E$3)^2))</f>
        <v>-590.85036397679983</v>
      </c>
      <c r="AC99" s="13">
        <f>'input data'!$C$37/2*T99</f>
        <v>0</v>
      </c>
      <c r="AD99" s="25">
        <f>((1+'input data'!$C$21)/(1-'input data'!$C$21)*'input data'!$C$33*'input data'!$C$37*0.5/(2*B99))*(V99-((B99^2-'input data'!$C$6^2)/('input data'!$C$5^2-'input data'!$C$6^2))*Y99-(('input data'!$C$5^2-B99^2)/('input data'!$C$5^2-'input data'!$C$6^2))*AB99)</f>
        <v>-1.8419012942565139E-4</v>
      </c>
      <c r="AE99" s="26">
        <f>-('input data'!$C$20*'input data'!$C$33*'input data'!$C$37/(1-'input data'!$C$21)/2/(2*B99^2))*(V99-AB99+(B99^2/(1-2*'input data'!$C$21)+'input data'!$C$6^2)*((Y99-AB99)/('input data'!$C$5^2-'input data'!$C$6^2)))</f>
        <v>7.5780887925470562E-4</v>
      </c>
      <c r="AF99" s="26">
        <f>('input data'!$C$20*'input data'!$C$33*'input data'!$C$37/(1-'input data'!$C$21)/2/(2*B99^2))*(V99-AB99-2*B99^2*T99-(B99^2/(1-2*'input data'!$C$21)-'input data'!$C$6^2)*((Y99-AB99)/('input data'!$C$5^2-'input data'!$C$6^2)))</f>
        <v>8.176851044369892E-6</v>
      </c>
      <c r="AG99" s="27">
        <f>-('input data'!$C$20*'input data'!$C$33*'input data'!$C$37/2/(1-'input data'!$C$21))*(T99+('input data'!$C$21/(1-2*'input data'!$C$21))*((Y99-AB99)/('input data'!$C$5^2-'input data'!$C$6^2)))</f>
        <v>2.2979571908972264E-4</v>
      </c>
      <c r="AH99" s="25">
        <f>((1+'input data'!$C$21)/(1-'input data'!$C$21)*'input data'!$C$33*'input data'!$C$37*0.5/(2*B99))*(V99-AB99+('input data'!$C$22*(B99^2-'input data'!$C$6^2)/(('input data'!$C$22+'input data'!$C$23)*'input data'!$C$5^2+'input data'!$C$22*'input data'!$C$6^2))*(Y99-AB99))</f>
        <v>-3.6244373322950885E-4</v>
      </c>
      <c r="AI99" s="31">
        <f>-('input data'!$C$20*'input data'!$C$33*'input data'!$C$37/(1-'input data'!$C$21)/2/(2*B99^2))*(V99-AB99-(('input data'!$C$22+'input data'!$C$23)*B99^2+'input data'!$C$22*'input data'!$C$6^2)/(('input data'!$C$22+'input data'!$C$23)*'input data'!$C$5^2+'input data'!$C$22*'input data'!$C$6^2)*(Y99-AB99))</f>
        <v>2.216188649426886E-4</v>
      </c>
      <c r="AJ99" s="31">
        <f>('input data'!$C$20*'input data'!$C$33*'input data'!$C$37/(1-'input data'!$C$21)/2/(2*B99^2))*(V99-AB99-2*B99*B99*T99+(('input data'!$C$22+'input data'!$C$23)*B99^2-'input data'!$C$22*'input data'!$C$6^2)/(('input data'!$C$22+'input data'!$C$23)*'input data'!$C$5^2+'input data'!$C$22*'input data'!$C$6^2)*(Y99-AB99))</f>
        <v>-5.2801315277279878E-4</v>
      </c>
      <c r="AK99" s="32">
        <f>-('input data'!$C$20*'input data'!$C$33*'input data'!$C$37/2/(1-'input data'!$C$21))*(T99-'input data'!$C$23/(('input data'!$C$22+'input data'!$C$23)*'input data'!$C$5^2+'input data'!$C$22*'input data'!$C$6^2)*(Y99-AB99)/2)</f>
        <v>-9.1918286349033064E-5</v>
      </c>
    </row>
    <row r="100" spans="1:37">
      <c r="A100">
        <v>89</v>
      </c>
      <c r="B100" s="63">
        <f>$B$11+0.1/('input data'!$C$5-'input data'!$C$6)*A100^(LOG(('input data'!$C$5-'input data'!$C$6)^2/0.1,'calculations vs radius'!$A$111))</f>
        <v>665.10328356698119</v>
      </c>
      <c r="C100" s="11">
        <f>'input data'!$C$15*LN('input data'!$C$5/B100)</f>
        <v>4.0780090930673397E-2</v>
      </c>
      <c r="D100" s="11">
        <f>(B100*B100)*LN('input data'!$C$5/B100)+(B100*B100)/2</f>
        <v>401582.28930956847</v>
      </c>
      <c r="E100" s="17">
        <f>(1/(2*'input data'!$C$22+'input data'!$C$23))*('input data'!$C$15/(2*B100))*(D100-((B100^2-'input data'!$C$6^2)/('input data'!$C$5^2-'input data'!$C$6^2))*'input data'!$C$16-(('input data'!$C$5^2-B100^2)/('input data'!$C$5^2-'input data'!$C$6^2))*'input data'!$C$17)</f>
        <v>1.0074244016653558E-2</v>
      </c>
      <c r="F100" s="18">
        <f>-((1-2*'input data'!$C$21)/(1-'input data'!$C$21))*'input data'!$C$15/(2*'calculations vs radius'!B100^2)*(D100-'input data'!$C$17+((B100^2)/(1-2*'input data'!$C$21)+'input data'!$C$6^2)*(('input data'!$C$16-'input data'!$C$17)/('input data'!$C$5^2-'input data'!$C$6^2)))</f>
        <v>-6.1649967396693553E-2</v>
      </c>
      <c r="G100" s="18">
        <f>((1-2*'input data'!$C$21)/(1-'input data'!$C$21))*'input data'!$C$15/(2*'calculations vs radius'!B100^2)*(D100-'input data'!$C$17-2*B100*B100*LN('input data'!$C$5/B100)-((B100*B100)/(1-2*'input data'!$C$21)-'input data'!$C$6^2)*(('input data'!$C$16-'input data'!$C$17)/('input data'!$C$5^2-'input data'!$C$6^2)))</f>
        <v>-3.3079393366905685E-2</v>
      </c>
      <c r="H100" s="18">
        <f>-((1-2*'input data'!$C$21)/(1-'input data'!$C$21))*'input data'!$C$15*(LN('input data'!$C$5/B100)+('input data'!$C$21/(1-2*'input data'!$C$21))*(('input data'!$C$16-'input data'!$C$17)/('input data'!$C$5^2-'input data'!$C$6^2)))</f>
        <v>-4.4730844601349136E-2</v>
      </c>
      <c r="I100" s="18">
        <f t="shared" si="12"/>
        <v>-2.0869876466020156E-2</v>
      </c>
      <c r="J100" s="18">
        <f t="shared" si="13"/>
        <v>7.7006975637677125E-3</v>
      </c>
      <c r="K100" s="19">
        <f t="shared" si="14"/>
        <v>-3.9507536706757385E-3</v>
      </c>
      <c r="L100" s="17">
        <f>(1/(2*'input data'!$C$22+'input data'!$C$23))*('input data'!$C$15/(2*B100))*(D100-'input data'!$C$17+('input data'!$C$22*(B100^2-'input data'!$C$6^2)/(('input data'!$C$22+'input data'!$C$23)*'input data'!$C$5^2+'input data'!$C$22*'input data'!$C$6^2))*('input data'!$C$16-'input data'!$C$17))</f>
        <v>2.7366415738534194E-2</v>
      </c>
      <c r="M100" s="18">
        <f>-((1-2*'input data'!$C$21)/(1-'input data'!$C$21))*'input data'!$C$15/(2*'calculations vs radius'!B100^2)*(D100-'input data'!$C$17-(('input data'!$C$22+'input data'!$C$23)*B100^2+'input data'!$C$22*'input data'!$C$6^2)/(('input data'!$C$22+'input data'!$C$23)*'input data'!$C$5^2+'input data'!$C$22*'input data'!$C$6^2)*('input data'!$C$16-'input data'!$C$17))</f>
        <v>-1.1651450982332915E-2</v>
      </c>
      <c r="N100" s="18">
        <f>((1-2*'input data'!$C$21)/(1-'input data'!$C$21))*'input data'!$C$15/(2*'calculations vs radius'!B100^2)*(D100-'input data'!$C$17-2*B100*B100*LN('input data'!$C$5/B100)+(('input data'!$C$22+'input data'!$C$23)*B100^2-'input data'!$C$22*'input data'!$C$6^2)/(('input data'!$C$22+'input data'!$C$23)*'input data'!$C$5^2+'input data'!$C$22*'input data'!$C$6^2)*('input data'!$C$16-'input data'!$C$17))</f>
        <v>1.6919122143245768E-2</v>
      </c>
      <c r="O100" s="18">
        <f>-((1-2*'input data'!$C$21)/(1-'input data'!$C$21))*'input data'!$C$15*(LN('input data'!$C$5/B100)-'input data'!$C$23/(('input data'!$C$22+'input data'!$C$23)*'input data'!$C$5^2+'input data'!$C$22*'input data'!$C$6^2)*('input data'!$C$16-'input data'!$C$17)/2)</f>
        <v>-1.4731735023995508E-2</v>
      </c>
      <c r="P100" s="18">
        <f t="shared" si="15"/>
        <v>2.912863994834048E-2</v>
      </c>
      <c r="Q100" s="18">
        <f t="shared" si="16"/>
        <v>5.7699213073919162E-2</v>
      </c>
      <c r="R100" s="19">
        <f t="shared" si="17"/>
        <v>2.6048355906677888E-2</v>
      </c>
      <c r="S100" s="10">
        <f>SQRT('input data'!$C$6^2+2*'input data'!$C$34*$E$2)</f>
        <v>16.866133917312617</v>
      </c>
      <c r="T100" s="12">
        <f t="shared" si="18"/>
        <v>0</v>
      </c>
      <c r="U100" s="12">
        <f t="shared" si="19"/>
        <v>1</v>
      </c>
      <c r="V100" s="14">
        <f t="shared" si="20"/>
        <v>21.938214134574693</v>
      </c>
      <c r="W100" s="12">
        <f>IF((('input data'!$C$5-S100)/$E$3)&gt;0,ERFC(('input data'!$C$5-S100)/$E$3),2-ERFC(-('input data'!$C$5-S100)/$E$3))</f>
        <v>0</v>
      </c>
      <c r="X100" s="12">
        <f>IF((('input data'!$C$5-S100)/$E$3)&gt;0,ERF(('input data'!$C$5-S100)/$E$3),-ERF(-('input data'!$C$5-S100)/$E$3))</f>
        <v>1</v>
      </c>
      <c r="Y100" s="14">
        <f>('input data'!$C$5^2-S100^2)*W100+($E$3^2)/2*X100-$E$3*('input data'!$C$5+S100)/SQRT(PI())*EXP(-((('input data'!$C$5-S100)/$E$3)^2))</f>
        <v>21.938214134574693</v>
      </c>
      <c r="Z100" s="12">
        <f>IF((('input data'!$C$6-S100)/$E$3)&gt;0,ERFC(('input data'!$C$6-S100)/$E$3),2-ERFC(-('input data'!$C$6-S100)/$E$3))</f>
        <v>1.9996558555262181</v>
      </c>
      <c r="AA100" s="12">
        <f>IF((('input data'!$C$6-S100)/$E$3)&gt;0,ERF(('input data'!$C$6-S100)/$E$3),-ERF(-('input data'!$C$6-S100)/$E$3))</f>
        <v>-0.99965585552621805</v>
      </c>
      <c r="AB100" s="14">
        <f>('input data'!$C$6^2-S100^2)*Z100+($E$3^2)/2*AA100-$E$3*('input data'!$C$6+S100)/SQRT(PI())*EXP(-((('input data'!$C$6-S100)/$E$3)^2))</f>
        <v>-590.85036397679983</v>
      </c>
      <c r="AC100" s="13">
        <f>'input data'!$C$37/2*T100</f>
        <v>0</v>
      </c>
      <c r="AD100" s="25">
        <f>((1+'input data'!$C$21)/(1-'input data'!$C$21)*'input data'!$C$33*'input data'!$C$37*0.5/(2*B100))*(V100-((B100^2-'input data'!$C$6^2)/('input data'!$C$5^2-'input data'!$C$6^2))*Y100-(('input data'!$C$5^2-B100^2)/('input data'!$C$5^2-'input data'!$C$6^2))*AB100)</f>
        <v>-1.6697713374033766E-4</v>
      </c>
      <c r="AE100" s="26">
        <f>-('input data'!$C$20*'input data'!$C$33*'input data'!$C$37/(1-'input data'!$C$21)/2/(2*B100^2))*(V100-AB100+(B100^2/(1-2*'input data'!$C$21)+'input data'!$C$6^2)*((Y100-AB100)/('input data'!$C$5^2-'input data'!$C$6^2)))</f>
        <v>7.2930881276176405E-4</v>
      </c>
      <c r="AF100" s="26">
        <f>('input data'!$C$20*'input data'!$C$33*'input data'!$C$37/(1-'input data'!$C$21)/2/(2*B100^2))*(V100-AB100-2*B100^2*T100-(B100^2/(1-2*'input data'!$C$21)-'input data'!$C$6^2)*((Y100-AB100)/('input data'!$C$5^2-'input data'!$C$6^2)))</f>
        <v>3.6676917537311319E-5</v>
      </c>
      <c r="AG100" s="27">
        <f>-('input data'!$C$20*'input data'!$C$33*'input data'!$C$37/2/(1-'input data'!$C$21))*(T100+('input data'!$C$21/(1-2*'input data'!$C$21))*((Y100-AB100)/('input data'!$C$5^2-'input data'!$C$6^2)))</f>
        <v>2.2979571908972264E-4</v>
      </c>
      <c r="AH100" s="25">
        <f>((1+'input data'!$C$21)/(1-'input data'!$C$21)*'input data'!$C$33*'input data'!$C$37*0.5/(2*B100))*(V100-AB100+('input data'!$C$22*(B100^2-'input data'!$C$6^2)/(('input data'!$C$22+'input data'!$C$23)*'input data'!$C$5^2+'input data'!$C$22*'input data'!$C$6^2))*(Y100-AB100))</f>
        <v>-3.5242043208345321E-4</v>
      </c>
      <c r="AI100" s="31">
        <f>-('input data'!$C$20*'input data'!$C$33*'input data'!$C$37/(1-'input data'!$C$21)/2/(2*B100^2))*(V100-AB100-(('input data'!$C$22+'input data'!$C$23)*B100^2+'input data'!$C$22*'input data'!$C$6^2)/(('input data'!$C$22+'input data'!$C$23)*'input data'!$C$5^2+'input data'!$C$22*'input data'!$C$6^2)*(Y100-AB100))</f>
        <v>1.9311879884874807E-4</v>
      </c>
      <c r="AJ100" s="31">
        <f>('input data'!$C$20*'input data'!$C$33*'input data'!$C$37/(1-'input data'!$C$21)/2/(2*B100^2))*(V100-AB100-2*B100*B100*T100+(('input data'!$C$22+'input data'!$C$23)*B100^2-'input data'!$C$22*'input data'!$C$6^2)/(('input data'!$C$22+'input data'!$C$23)*'input data'!$C$5^2+'input data'!$C$22*'input data'!$C$6^2)*(Y100-AB100))</f>
        <v>-4.9951308667885825E-4</v>
      </c>
      <c r="AK100" s="32">
        <f>-('input data'!$C$20*'input data'!$C$33*'input data'!$C$37/2/(1-'input data'!$C$21))*(T100-'input data'!$C$23/(('input data'!$C$22+'input data'!$C$23)*'input data'!$C$5^2+'input data'!$C$22*'input data'!$C$6^2)*(Y100-AB100)/2)</f>
        <v>-9.1918286349033064E-5</v>
      </c>
    </row>
    <row r="101" spans="1:37">
      <c r="A101">
        <v>90</v>
      </c>
      <c r="B101" s="63">
        <f>$B$11+0.1/('input data'!$C$5-'input data'!$C$6)*A101^(LOG(('input data'!$C$5-'input data'!$C$6)^2/0.1,'calculations vs radius'!$A$111))</f>
        <v>691.62412965826104</v>
      </c>
      <c r="C101" s="11">
        <f>'input data'!$C$15*LN('input data'!$C$5/B101)</f>
        <v>3.6870176188867509E-2</v>
      </c>
      <c r="D101" s="11">
        <f>(B101*B101)*LN('input data'!$C$5/B101)+(B101*B101)/2</f>
        <v>415543.42226680915</v>
      </c>
      <c r="E101" s="17">
        <f>(1/(2*'input data'!$C$22+'input data'!$C$23))*('input data'!$C$15/(2*B101))*(D101-((B101^2-'input data'!$C$6^2)/('input data'!$C$5^2-'input data'!$C$6^2))*'input data'!$C$16-(('input data'!$C$5^2-B101^2)/('input data'!$C$5^2-'input data'!$C$6^2))*'input data'!$C$17)</f>
        <v>9.4715387261102933E-3</v>
      </c>
      <c r="F101" s="18">
        <f>-((1-2*'input data'!$C$21)/(1-'input data'!$C$21))*'input data'!$C$15/(2*'calculations vs radius'!B101^2)*(D101-'input data'!$C$17+((B101^2)/(1-2*'input data'!$C$21)+'input data'!$C$6^2)*(('input data'!$C$16-'input data'!$C$17)/('input data'!$C$5^2-'input data'!$C$6^2)))</f>
        <v>-6.0532849346496935E-2</v>
      </c>
      <c r="G101" s="18">
        <f>((1-2*'input data'!$C$21)/(1-'input data'!$C$21))*'input data'!$C$15/(2*'calculations vs radius'!B101^2)*(D101-'input data'!$C$17-2*B101*B101*LN('input data'!$C$5/B101)-((B101*B101)/(1-2*'input data'!$C$21)-'input data'!$C$6^2)*(('input data'!$C$16-'input data'!$C$17)/('input data'!$C$5^2-'input data'!$C$6^2)))</f>
        <v>-3.1962274421784669E-2</v>
      </c>
      <c r="H101" s="18">
        <f>-((1-2*'input data'!$C$21)/(1-'input data'!$C$21))*'input data'!$C$15*(LN('input data'!$C$5/B101)+('input data'!$C$21/(1-2*'input data'!$C$21))*(('input data'!$C$16-'input data'!$C$17)/('input data'!$C$5^2-'input data'!$C$6^2)))</f>
        <v>-4.2496607606031488E-2</v>
      </c>
      <c r="I101" s="18">
        <f t="shared" si="12"/>
        <v>-2.3662673157629426E-2</v>
      </c>
      <c r="J101" s="18">
        <f t="shared" si="13"/>
        <v>4.9079017670828409E-3</v>
      </c>
      <c r="K101" s="19">
        <f t="shared" si="14"/>
        <v>-5.6264314171639782E-3</v>
      </c>
      <c r="L101" s="17">
        <f>(1/(2*'input data'!$C$22+'input data'!$C$23))*('input data'!$C$15/(2*B101))*(D101-'input data'!$C$17+('input data'!$C$22*(B101^2-'input data'!$C$6^2)/(('input data'!$C$22+'input data'!$C$23)*'input data'!$C$5^2+'input data'!$C$22*'input data'!$C$6^2))*('input data'!$C$16-'input data'!$C$17))</f>
        <v>2.7453231995226725E-2</v>
      </c>
      <c r="M101" s="18">
        <f>-((1-2*'input data'!$C$21)/(1-'input data'!$C$21))*'input data'!$C$15/(2*'calculations vs radius'!B101^2)*(D101-'input data'!$C$17-(('input data'!$C$22+'input data'!$C$23)*B101^2+'input data'!$C$22*'input data'!$C$6^2)/(('input data'!$C$22+'input data'!$C$23)*'input data'!$C$5^2+'input data'!$C$22*'input data'!$C$6^2)*('input data'!$C$16-'input data'!$C$17))</f>
        <v>-1.0534332966144092E-2</v>
      </c>
      <c r="N101" s="18">
        <f>((1-2*'input data'!$C$21)/(1-'input data'!$C$21))*'input data'!$C$15/(2*'calculations vs radius'!B101^2)*(D101-'input data'!$C$17-2*B101*B101*LN('input data'!$C$5/B101)+(('input data'!$C$22+'input data'!$C$23)*B101^2-'input data'!$C$22*'input data'!$C$6^2)/(('input data'!$C$22+'input data'!$C$23)*'input data'!$C$5^2+'input data'!$C$22*'input data'!$C$6^2)*('input data'!$C$16-'input data'!$C$17))</f>
        <v>1.8036241122374591E-2</v>
      </c>
      <c r="O101" s="18">
        <f>-((1-2*'input data'!$C$21)/(1-'input data'!$C$21))*'input data'!$C$15*(LN('input data'!$C$5/B101)-'input data'!$C$23/(('input data'!$C$22+'input data'!$C$23)*'input data'!$C$5^2+'input data'!$C$22*'input data'!$C$6^2)*('input data'!$C$16-'input data'!$C$17)/2)</f>
        <v>-1.2497498028677856E-2</v>
      </c>
      <c r="P101" s="18">
        <f t="shared" si="15"/>
        <v>2.6335843222723417E-2</v>
      </c>
      <c r="Q101" s="18">
        <f t="shared" si="16"/>
        <v>5.4906417311242101E-2</v>
      </c>
      <c r="R101" s="19">
        <f t="shared" si="17"/>
        <v>2.4372678160189655E-2</v>
      </c>
      <c r="S101" s="10">
        <f>SQRT('input data'!$C$6^2+2*'input data'!$C$34*$E$2)</f>
        <v>16.866133917312617</v>
      </c>
      <c r="T101" s="12">
        <f t="shared" si="18"/>
        <v>0</v>
      </c>
      <c r="U101" s="12">
        <f t="shared" si="19"/>
        <v>1</v>
      </c>
      <c r="V101" s="14">
        <f t="shared" si="20"/>
        <v>21.938214134574693</v>
      </c>
      <c r="W101" s="12">
        <f>IF((('input data'!$C$5-S101)/$E$3)&gt;0,ERFC(('input data'!$C$5-S101)/$E$3),2-ERFC(-('input data'!$C$5-S101)/$E$3))</f>
        <v>0</v>
      </c>
      <c r="X101" s="12">
        <f>IF((('input data'!$C$5-S101)/$E$3)&gt;0,ERF(('input data'!$C$5-S101)/$E$3),-ERF(-('input data'!$C$5-S101)/$E$3))</f>
        <v>1</v>
      </c>
      <c r="Y101" s="14">
        <f>('input data'!$C$5^2-S101^2)*W101+($E$3^2)/2*X101-$E$3*('input data'!$C$5+S101)/SQRT(PI())*EXP(-((('input data'!$C$5-S101)/$E$3)^2))</f>
        <v>21.938214134574693</v>
      </c>
      <c r="Z101" s="12">
        <f>IF((('input data'!$C$6-S101)/$E$3)&gt;0,ERFC(('input data'!$C$6-S101)/$E$3),2-ERFC(-('input data'!$C$6-S101)/$E$3))</f>
        <v>1.9996558555262181</v>
      </c>
      <c r="AA101" s="12">
        <f>IF((('input data'!$C$6-S101)/$E$3)&gt;0,ERF(('input data'!$C$6-S101)/$E$3),-ERF(-('input data'!$C$6-S101)/$E$3))</f>
        <v>-0.99965585552621805</v>
      </c>
      <c r="AB101" s="14">
        <f>('input data'!$C$6^2-S101^2)*Z101+($E$3^2)/2*AA101-$E$3*('input data'!$C$6+S101)/SQRT(PI())*EXP(-((('input data'!$C$6-S101)/$E$3)^2))</f>
        <v>-590.85036397679983</v>
      </c>
      <c r="AC101" s="13">
        <f>'input data'!$C$37/2*T101</f>
        <v>0</v>
      </c>
      <c r="AD101" s="25">
        <f>((1+'input data'!$C$21)/(1-'input data'!$C$21)*'input data'!$C$33*'input data'!$C$37*0.5/(2*B101))*(V101-((B101^2-'input data'!$C$6^2)/('input data'!$C$5^2-'input data'!$C$6^2))*Y101-(('input data'!$C$5^2-B101^2)/('input data'!$C$5^2-'input data'!$C$6^2))*AB101)</f>
        <v>-1.5021321798779861E-4</v>
      </c>
      <c r="AE101" s="26">
        <f>-('input data'!$C$20*'input data'!$C$33*'input data'!$C$37/(1-'input data'!$C$21)/2/(2*B101^2))*(V101-AB101+(B101^2/(1-2*'input data'!$C$21)+'input data'!$C$6^2)*((Y101-AB101)/('input data'!$C$5^2-'input data'!$C$6^2)))</f>
        <v>7.0325854492068747E-4</v>
      </c>
      <c r="AF101" s="26">
        <f>('input data'!$C$20*'input data'!$C$33*'input data'!$C$37/(1-'input data'!$C$21)/2/(2*B101^2))*(V101-AB101-2*B101^2*T101-(B101^2/(1-2*'input data'!$C$21)-'input data'!$C$6^2)*((Y101-AB101)/('input data'!$C$5^2-'input data'!$C$6^2)))</f>
        <v>6.2727185378388188E-5</v>
      </c>
      <c r="AG101" s="27">
        <f>-('input data'!$C$20*'input data'!$C$33*'input data'!$C$37/2/(1-'input data'!$C$21))*(T101+('input data'!$C$21/(1-2*'input data'!$C$21))*((Y101-AB101)/('input data'!$C$5^2-'input data'!$C$6^2)))</f>
        <v>2.2979571908972264E-4</v>
      </c>
      <c r="AH101" s="25">
        <f>((1+'input data'!$C$21)/(1-'input data'!$C$21)*'input data'!$C$33*'input data'!$C$37*0.5/(2*B101))*(V101-AB101+('input data'!$C$22*(B101^2-'input data'!$C$6^2)/(('input data'!$C$22+'input data'!$C$23)*'input data'!$C$5^2+'input data'!$C$22*'input data'!$C$6^2))*(Y101-AB101))</f>
        <v>-3.4305102709882756E-4</v>
      </c>
      <c r="AI101" s="31">
        <f>-('input data'!$C$20*'input data'!$C$33*'input data'!$C$37/(1-'input data'!$C$21)/2/(2*B101^2))*(V101-AB101-(('input data'!$C$22+'input data'!$C$23)*B101^2+'input data'!$C$22*'input data'!$C$6^2)/(('input data'!$C$22+'input data'!$C$23)*'input data'!$C$5^2+'input data'!$C$22*'input data'!$C$6^2)*(Y101-AB101))</f>
        <v>1.6706853137237504E-4</v>
      </c>
      <c r="AJ101" s="31">
        <f>('input data'!$C$20*'input data'!$C$33*'input data'!$C$37/(1-'input data'!$C$21)/2/(2*B101^2))*(V101-AB101-2*B101*B101*T101+(('input data'!$C$22+'input data'!$C$23)*B101^2-'input data'!$C$22*'input data'!$C$6^2)/(('input data'!$C$22+'input data'!$C$23)*'input data'!$C$5^2+'input data'!$C$22*'input data'!$C$6^2)*(Y101-AB101))</f>
        <v>-4.7346281920248516E-4</v>
      </c>
      <c r="AK101" s="32">
        <f>-('input data'!$C$20*'input data'!$C$33*'input data'!$C$37/2/(1-'input data'!$C$21))*(T101-'input data'!$C$23/(('input data'!$C$22+'input data'!$C$23)*'input data'!$C$5^2+'input data'!$C$22*'input data'!$C$6^2)*(Y101-AB101)/2)</f>
        <v>-9.1918286349033064E-5</v>
      </c>
    </row>
    <row r="102" spans="1:37">
      <c r="A102">
        <v>91</v>
      </c>
      <c r="B102" s="63">
        <f>$B$11+0.1/('input data'!$C$5-'input data'!$C$6)*A102^(LOG(('input data'!$C$5-'input data'!$C$6)^2/0.1,'calculations vs radius'!$A$111))</f>
        <v>718.89197607220967</v>
      </c>
      <c r="C102" s="11">
        <f>'input data'!$C$15*LN('input data'!$C$5/B102)</f>
        <v>3.3003444060537415E-2</v>
      </c>
      <c r="D102" s="11">
        <f>(B102*B102)*LN('input data'!$C$5/B102)+(B102*B102)/2</f>
        <v>428971.53841346671</v>
      </c>
      <c r="E102" s="17">
        <f>(1/(2*'input data'!$C$22+'input data'!$C$23))*('input data'!$C$15/(2*B102))*(D102-((B102^2-'input data'!$C$6^2)/('input data'!$C$5^2-'input data'!$C$6^2))*'input data'!$C$16-(('input data'!$C$5^2-B102^2)/('input data'!$C$5^2-'input data'!$C$6^2))*'input data'!$C$17)</f>
        <v>8.8124789730472212E-3</v>
      </c>
      <c r="F102" s="18">
        <f>-((1-2*'input data'!$C$21)/(1-'input data'!$C$21))*'input data'!$C$15/(2*'calculations vs radius'!B102^2)*(D102-'input data'!$C$17+((B102^2)/(1-2*'input data'!$C$21)+'input data'!$C$6^2)*(('input data'!$C$16-'input data'!$C$17)/('input data'!$C$5^2-'input data'!$C$6^2)))</f>
        <v>-5.9428069147810472E-2</v>
      </c>
      <c r="G102" s="18">
        <f>((1-2*'input data'!$C$21)/(1-'input data'!$C$21))*'input data'!$C$15/(2*'calculations vs radius'!B102^2)*(D102-'input data'!$C$17-2*B102*B102*LN('input data'!$C$5/B102)-((B102*B102)/(1-2*'input data'!$C$21)-'input data'!$C$6^2)*(('input data'!$C$16-'input data'!$C$17)/('input data'!$C$5^2-'input data'!$C$6^2)))</f>
        <v>-3.0857493404282496E-2</v>
      </c>
      <c r="H102" s="18">
        <f>-((1-2*'input data'!$C$21)/(1-'input data'!$C$21))*'input data'!$C$15*(LN('input data'!$C$5/B102)+('input data'!$C$21/(1-2*'input data'!$C$21))*(('input data'!$C$16-'input data'!$C$17)/('input data'!$C$5^2-'input data'!$C$6^2)))</f>
        <v>-4.0287046389842852E-2</v>
      </c>
      <c r="I102" s="18">
        <f t="shared" si="12"/>
        <v>-2.6424625087273057E-2</v>
      </c>
      <c r="J102" s="18">
        <f t="shared" si="13"/>
        <v>2.1459506562549191E-3</v>
      </c>
      <c r="K102" s="19">
        <f t="shared" si="14"/>
        <v>-7.2836023293054372E-3</v>
      </c>
      <c r="L102" s="17">
        <f>(1/(2*'input data'!$C$22+'input data'!$C$23))*('input data'!$C$15/(2*B102))*(D102-'input data'!$C$17+('input data'!$C$22*(B102^2-'input data'!$C$6^2)/(('input data'!$C$22+'input data'!$C$23)*'input data'!$C$5^2+'input data'!$C$22*'input data'!$C$6^2))*('input data'!$C$16-'input data'!$C$17))</f>
        <v>2.7503115220598034E-2</v>
      </c>
      <c r="M102" s="18">
        <f>-((1-2*'input data'!$C$21)/(1-'input data'!$C$21))*'input data'!$C$15/(2*'calculations vs radius'!B102^2)*(D102-'input data'!$C$17-(('input data'!$C$22+'input data'!$C$23)*B102^2+'input data'!$C$22*'input data'!$C$6^2)/(('input data'!$C$22+'input data'!$C$23)*'input data'!$C$5^2+'input data'!$C$22*'input data'!$C$6^2)*('input data'!$C$16-'input data'!$C$17))</f>
        <v>-9.4295527985732552E-3</v>
      </c>
      <c r="N102" s="18">
        <f>((1-2*'input data'!$C$21)/(1-'input data'!$C$21))*'input data'!$C$15/(2*'calculations vs radius'!B102^2)*(D102-'input data'!$C$17-2*B102*B102*LN('input data'!$C$5/B102)+(('input data'!$C$22+'input data'!$C$23)*B102^2-'input data'!$C$22*'input data'!$C$6^2)/(('input data'!$C$22+'input data'!$C$23)*'input data'!$C$5^2+'input data'!$C$22*'input data'!$C$6^2)*('input data'!$C$16-'input data'!$C$17))</f>
        <v>1.9141022170992391E-2</v>
      </c>
      <c r="O102" s="18">
        <f>-((1-2*'input data'!$C$21)/(1-'input data'!$C$21))*'input data'!$C$15*(LN('input data'!$C$5/B102)-'input data'!$C$23/(('input data'!$C$22+'input data'!$C$23)*'input data'!$C$5^2+'input data'!$C$22*'input data'!$C$6^2)*('input data'!$C$16-'input data'!$C$17)/2)</f>
        <v>-1.0287936812489228E-2</v>
      </c>
      <c r="P102" s="18">
        <f t="shared" si="15"/>
        <v>2.3573891261964158E-2</v>
      </c>
      <c r="Q102" s="18">
        <f t="shared" si="16"/>
        <v>5.214446623152981E-2</v>
      </c>
      <c r="R102" s="19">
        <f t="shared" si="17"/>
        <v>2.2715507248048189E-2</v>
      </c>
      <c r="S102" s="10">
        <f>SQRT('input data'!$C$6^2+2*'input data'!$C$34*$E$2)</f>
        <v>16.866133917312617</v>
      </c>
      <c r="T102" s="12">
        <f t="shared" si="18"/>
        <v>0</v>
      </c>
      <c r="U102" s="12">
        <f t="shared" si="19"/>
        <v>1</v>
      </c>
      <c r="V102" s="14">
        <f t="shared" si="20"/>
        <v>21.938214134574693</v>
      </c>
      <c r="W102" s="12">
        <f>IF((('input data'!$C$5-S102)/$E$3)&gt;0,ERFC(('input data'!$C$5-S102)/$E$3),2-ERFC(-('input data'!$C$5-S102)/$E$3))</f>
        <v>0</v>
      </c>
      <c r="X102" s="12">
        <f>IF((('input data'!$C$5-S102)/$E$3)&gt;0,ERF(('input data'!$C$5-S102)/$E$3),-ERF(-('input data'!$C$5-S102)/$E$3))</f>
        <v>1</v>
      </c>
      <c r="Y102" s="14">
        <f>('input data'!$C$5^2-S102^2)*W102+($E$3^2)/2*X102-$E$3*('input data'!$C$5+S102)/SQRT(PI())*EXP(-((('input data'!$C$5-S102)/$E$3)^2))</f>
        <v>21.938214134574693</v>
      </c>
      <c r="Z102" s="12">
        <f>IF((('input data'!$C$6-S102)/$E$3)&gt;0,ERFC(('input data'!$C$6-S102)/$E$3),2-ERFC(-('input data'!$C$6-S102)/$E$3))</f>
        <v>1.9996558555262181</v>
      </c>
      <c r="AA102" s="12">
        <f>IF((('input data'!$C$6-S102)/$E$3)&gt;0,ERF(('input data'!$C$6-S102)/$E$3),-ERF(-('input data'!$C$6-S102)/$E$3))</f>
        <v>-0.99965585552621805</v>
      </c>
      <c r="AB102" s="14">
        <f>('input data'!$C$6^2-S102^2)*Z102+($E$3^2)/2*AA102-$E$3*('input data'!$C$6+S102)/SQRT(PI())*EXP(-((('input data'!$C$6-S102)/$E$3)^2))</f>
        <v>-590.85036397679983</v>
      </c>
      <c r="AC102" s="13">
        <f>'input data'!$C$37/2*T102</f>
        <v>0</v>
      </c>
      <c r="AD102" s="25">
        <f>((1+'input data'!$C$21)/(1-'input data'!$C$21)*'input data'!$C$33*'input data'!$C$37*0.5/(2*B102))*(V102-((B102^2-'input data'!$C$6^2)/('input data'!$C$5^2-'input data'!$C$6^2))*Y102-(('input data'!$C$5^2-B102^2)/('input data'!$C$5^2-'input data'!$C$6^2))*AB102)</f>
        <v>-1.3386043050458792E-4</v>
      </c>
      <c r="AE102" s="26">
        <f>-('input data'!$C$20*'input data'!$C$33*'input data'!$C$37/(1-'input data'!$C$21)/2/(2*B102^2))*(V102-AB102+(B102^2/(1-2*'input data'!$C$21)+'input data'!$C$6^2)*((Y102-AB102)/('input data'!$C$5^2-'input data'!$C$6^2)))</f>
        <v>6.7942371718169941E-4</v>
      </c>
      <c r="AF102" s="26">
        <f>('input data'!$C$20*'input data'!$C$33*'input data'!$C$37/(1-'input data'!$C$21)/2/(2*B102^2))*(V102-AB102-2*B102^2*T102-(B102^2/(1-2*'input data'!$C$21)-'input data'!$C$6^2)*((Y102-AB102)/('input data'!$C$5^2-'input data'!$C$6^2)))</f>
        <v>8.6562013117376071E-5</v>
      </c>
      <c r="AG102" s="27">
        <f>-('input data'!$C$20*'input data'!$C$33*'input data'!$C$37/2/(1-'input data'!$C$21))*(T102+('input data'!$C$21/(1-2*'input data'!$C$21))*((Y102-AB102)/('input data'!$C$5^2-'input data'!$C$6^2)))</f>
        <v>2.2979571908972264E-4</v>
      </c>
      <c r="AH102" s="25">
        <f>((1+'input data'!$C$21)/(1-'input data'!$C$21)*'input data'!$C$33*'input data'!$C$37*0.5/(2*B102))*(V102-AB102+('input data'!$C$22*(B102^2-'input data'!$C$6^2)/(('input data'!$C$22+'input data'!$C$23)*'input data'!$C$5^2+'input data'!$C$22*'input data'!$C$6^2))*(Y102-AB102))</f>
        <v>-3.3430102811277888E-4</v>
      </c>
      <c r="AI102" s="31">
        <f>-('input data'!$C$20*'input data'!$C$33*'input data'!$C$37/(1-'input data'!$C$21)/2/(2*B102^2))*(V102-AB102-(('input data'!$C$22+'input data'!$C$23)*B102^2+'input data'!$C$22*'input data'!$C$6^2)/(('input data'!$C$22+'input data'!$C$23)*'input data'!$C$5^2+'input data'!$C$22*'input data'!$C$6^2)*(Y102-AB102))</f>
        <v>1.4323370396707467E-4</v>
      </c>
      <c r="AJ102" s="31">
        <f>('input data'!$C$20*'input data'!$C$33*'input data'!$C$37/(1-'input data'!$C$21)/2/(2*B102^2))*(V102-AB102-2*B102*B102*T102+(('input data'!$C$22+'input data'!$C$23)*B102^2-'input data'!$C$22*'input data'!$C$6^2)/(('input data'!$C$22+'input data'!$C$23)*'input data'!$C$5^2+'input data'!$C$22*'input data'!$C$6^2)*(Y102-AB102))</f>
        <v>-4.4962799179718488E-4</v>
      </c>
      <c r="AK102" s="32">
        <f>-('input data'!$C$20*'input data'!$C$33*'input data'!$C$37/2/(1-'input data'!$C$21))*(T102-'input data'!$C$23/(('input data'!$C$22+'input data'!$C$23)*'input data'!$C$5^2+'input data'!$C$22*'input data'!$C$6^2)*(Y102-AB102)/2)</f>
        <v>-9.1918286349033064E-5</v>
      </c>
    </row>
    <row r="103" spans="1:37">
      <c r="A103">
        <v>92</v>
      </c>
      <c r="B103" s="63">
        <f>$B$11+0.1/('input data'!$C$5-'input data'!$C$6)*A103^(LOG(('input data'!$C$5-'input data'!$C$6)^2/0.1,'calculations vs radius'!$A$111))</f>
        <v>746.91930684122042</v>
      </c>
      <c r="C103" s="11">
        <f>'input data'!$C$15*LN('input data'!$C$5/B103)</f>
        <v>2.9178951678269571E-2</v>
      </c>
      <c r="D103" s="11">
        <f>(B103*B103)*LN('input data'!$C$5/B103)+(B103*B103)/2</f>
        <v>441735.02809870464</v>
      </c>
      <c r="E103" s="17">
        <f>(1/(2*'input data'!$C$22+'input data'!$C$23))*('input data'!$C$15/(2*B103))*(D103-((B103^2-'input data'!$C$6^2)/('input data'!$C$5^2-'input data'!$C$6^2))*'input data'!$C$16-(('input data'!$C$5^2-B103^2)/('input data'!$C$5^2-'input data'!$C$6^2))*'input data'!$C$17)</f>
        <v>8.0950319952629753E-3</v>
      </c>
      <c r="F103" s="18">
        <f>-((1-2*'input data'!$C$21)/(1-'input data'!$C$21))*'input data'!$C$15/(2*'calculations vs radius'!B103^2)*(D103-'input data'!$C$17+((B103^2)/(1-2*'input data'!$C$21)+'input data'!$C$6^2)*(('input data'!$C$16-'input data'!$C$17)/('input data'!$C$5^2-'input data'!$C$6^2)))</f>
        <v>-5.8335357413546819E-2</v>
      </c>
      <c r="G103" s="18">
        <f>((1-2*'input data'!$C$21)/(1-'input data'!$C$21))*'input data'!$C$15/(2*'calculations vs radius'!B103^2)*(D103-'input data'!$C$17-2*B103*B103*LN('input data'!$C$5/B103)-((B103*B103)/(1-2*'input data'!$C$21)-'input data'!$C$6^2)*(('input data'!$C$16-'input data'!$C$17)/('input data'!$C$5^2-'input data'!$C$6^2)))</f>
        <v>-2.9764780920107387E-2</v>
      </c>
      <c r="H103" s="18">
        <f>-((1-2*'input data'!$C$21)/(1-'input data'!$C$21))*'input data'!$C$15*(LN('input data'!$C$5/B103)+('input data'!$C$21/(1-2*'input data'!$C$21))*(('input data'!$C$16-'input data'!$C$17)/('input data'!$C$5^2-'input data'!$C$6^2)))</f>
        <v>-3.8101622171404087E-2</v>
      </c>
      <c r="I103" s="18">
        <f t="shared" si="12"/>
        <v>-2.9156405735277249E-2</v>
      </c>
      <c r="J103" s="18">
        <f t="shared" si="13"/>
        <v>-5.8582924183781665E-4</v>
      </c>
      <c r="K103" s="19">
        <f t="shared" si="14"/>
        <v>-8.9226704931345165E-3</v>
      </c>
      <c r="L103" s="17">
        <f>(1/(2*'input data'!$C$22+'input data'!$C$23))*('input data'!$C$15/(2*B103))*(D103-'input data'!$C$17+('input data'!$C$22*(B103^2-'input data'!$C$6^2)/(('input data'!$C$22+'input data'!$C$23)*'input data'!$C$5^2+'input data'!$C$22*'input data'!$C$6^2))*('input data'!$C$16-'input data'!$C$17))</f>
        <v>2.7514357227698152E-2</v>
      </c>
      <c r="M103" s="18">
        <f>-((1-2*'input data'!$C$21)/(1-'input data'!$C$21))*'input data'!$C$15/(2*'calculations vs radius'!B103^2)*(D103-'input data'!$C$17-(('input data'!$C$22+'input data'!$C$23)*B103^2+'input data'!$C$22*'input data'!$C$6^2)/(('input data'!$C$22+'input data'!$C$23)*'input data'!$C$5^2+'input data'!$C$22*'input data'!$C$6^2)*('input data'!$C$16-'input data'!$C$17))</f>
        <v>-8.336841092806805E-3</v>
      </c>
      <c r="N103" s="18">
        <f>((1-2*'input data'!$C$21)/(1-'input data'!$C$21))*'input data'!$C$15/(2*'calculations vs radius'!B103^2)*(D103-'input data'!$C$17-2*B103*B103*LN('input data'!$C$5/B103)+(('input data'!$C$22+'input data'!$C$23)*B103^2-'input data'!$C$22*'input data'!$C$6^2)/(('input data'!$C$22+'input data'!$C$23)*'input data'!$C$5^2+'input data'!$C$22*'input data'!$C$6^2)*('input data'!$C$16-'input data'!$C$17))</f>
        <v>2.0233734683664698E-2</v>
      </c>
      <c r="O103" s="18">
        <f>-((1-2*'input data'!$C$21)/(1-'input data'!$C$21))*'input data'!$C$15*(LN('input data'!$C$5/B103)-'input data'!$C$23/(('input data'!$C$22+'input data'!$C$23)*'input data'!$C$5^2+'input data'!$C$22*'input data'!$C$6^2)*('input data'!$C$16-'input data'!$C$17)/2)</f>
        <v>-8.1025125940504608E-3</v>
      </c>
      <c r="P103" s="18">
        <f t="shared" si="15"/>
        <v>2.0842110585462766E-2</v>
      </c>
      <c r="Q103" s="18">
        <f t="shared" si="16"/>
        <v>4.9412686361934272E-2</v>
      </c>
      <c r="R103" s="19">
        <f t="shared" si="17"/>
        <v>2.107643908421911E-2</v>
      </c>
      <c r="S103" s="10">
        <f>SQRT('input data'!$C$6^2+2*'input data'!$C$34*$E$2)</f>
        <v>16.866133917312617</v>
      </c>
      <c r="T103" s="12">
        <f t="shared" si="18"/>
        <v>0</v>
      </c>
      <c r="U103" s="12">
        <f t="shared" si="19"/>
        <v>1</v>
      </c>
      <c r="V103" s="14">
        <f t="shared" si="20"/>
        <v>21.938214134574693</v>
      </c>
      <c r="W103" s="12">
        <f>IF((('input data'!$C$5-S103)/$E$3)&gt;0,ERFC(('input data'!$C$5-S103)/$E$3),2-ERFC(-('input data'!$C$5-S103)/$E$3))</f>
        <v>0</v>
      </c>
      <c r="X103" s="12">
        <f>IF((('input data'!$C$5-S103)/$E$3)&gt;0,ERF(('input data'!$C$5-S103)/$E$3),-ERF(-('input data'!$C$5-S103)/$E$3))</f>
        <v>1</v>
      </c>
      <c r="Y103" s="14">
        <f>('input data'!$C$5^2-S103^2)*W103+($E$3^2)/2*X103-$E$3*('input data'!$C$5+S103)/SQRT(PI())*EXP(-((('input data'!$C$5-S103)/$E$3)^2))</f>
        <v>21.938214134574693</v>
      </c>
      <c r="Z103" s="12">
        <f>IF((('input data'!$C$6-S103)/$E$3)&gt;0,ERFC(('input data'!$C$6-S103)/$E$3),2-ERFC(-('input data'!$C$6-S103)/$E$3))</f>
        <v>1.9996558555262181</v>
      </c>
      <c r="AA103" s="12">
        <f>IF((('input data'!$C$6-S103)/$E$3)&gt;0,ERF(('input data'!$C$6-S103)/$E$3),-ERF(-('input data'!$C$6-S103)/$E$3))</f>
        <v>-0.99965585552621805</v>
      </c>
      <c r="AB103" s="14">
        <f>('input data'!$C$6^2-S103^2)*Z103+($E$3^2)/2*AA103-$E$3*('input data'!$C$6+S103)/SQRT(PI())*EXP(-((('input data'!$C$6-S103)/$E$3)^2))</f>
        <v>-590.85036397679983</v>
      </c>
      <c r="AC103" s="13">
        <f>'input data'!$C$37/2*T103</f>
        <v>0</v>
      </c>
      <c r="AD103" s="25">
        <f>((1+'input data'!$C$21)/(1-'input data'!$C$21)*'input data'!$C$33*'input data'!$C$37*0.5/(2*B103))*(V103-((B103^2-'input data'!$C$6^2)/('input data'!$C$5^2-'input data'!$C$6^2))*Y103-(('input data'!$C$5^2-B103^2)/('input data'!$C$5^2-'input data'!$C$6^2))*AB103)</f>
        <v>-1.1788327737413234E-4</v>
      </c>
      <c r="AE103" s="26">
        <f>-('input data'!$C$20*'input data'!$C$33*'input data'!$C$37/(1-'input data'!$C$21)/2/(2*B103^2))*(V103-AB103+(B103^2/(1-2*'input data'!$C$21)+'input data'!$C$6^2)*((Y103-AB103)/('input data'!$C$5^2-'input data'!$C$6^2)))</f>
        <v>6.5759461717333355E-4</v>
      </c>
      <c r="AF103" s="26">
        <f>('input data'!$C$20*'input data'!$C$33*'input data'!$C$37/(1-'input data'!$C$21)/2/(2*B103^2))*(V103-AB103-2*B103^2*T103-(B103^2/(1-2*'input data'!$C$21)-'input data'!$C$6^2)*((Y103-AB103)/('input data'!$C$5^2-'input data'!$C$6^2)))</f>
        <v>1.0839111312574193E-4</v>
      </c>
      <c r="AG103" s="27">
        <f>-('input data'!$C$20*'input data'!$C$33*'input data'!$C$37/2/(1-'input data'!$C$21))*(T103+('input data'!$C$21/(1-2*'input data'!$C$21))*((Y103-AB103)/('input data'!$C$5^2-'input data'!$C$6^2)))</f>
        <v>2.2979571908972264E-4</v>
      </c>
      <c r="AH103" s="25">
        <f>((1+'input data'!$C$21)/(1-'input data'!$C$21)*'input data'!$C$33*'input data'!$C$37*0.5/(2*B103))*(V103-AB103+('input data'!$C$22*(B103^2-'input data'!$C$6^2)/(('input data'!$C$22+'input data'!$C$23)*'input data'!$C$5^2+'input data'!$C$22*'input data'!$C$6^2))*(Y103-AB103))</f>
        <v>-3.2613842199218589E-4</v>
      </c>
      <c r="AI103" s="31">
        <f>-('input data'!$C$20*'input data'!$C$33*'input data'!$C$37/(1-'input data'!$C$21)/2/(2*B103^2))*(V103-AB103-(('input data'!$C$22+'input data'!$C$23)*B103^2+'input data'!$C$22*'input data'!$C$6^2)/(('input data'!$C$22+'input data'!$C$23)*'input data'!$C$5^2+'input data'!$C$22*'input data'!$C$6^2)*(Y103-AB103))</f>
        <v>1.2140460426431624E-4</v>
      </c>
      <c r="AJ103" s="31">
        <f>('input data'!$C$20*'input data'!$C$33*'input data'!$C$37/(1-'input data'!$C$21)/2/(2*B103^2))*(V103-AB103-2*B103*B103*T103+(('input data'!$C$22+'input data'!$C$23)*B103^2-'input data'!$C$22*'input data'!$C$6^2)/(('input data'!$C$22+'input data'!$C$23)*'input data'!$C$5^2+'input data'!$C$22*'input data'!$C$6^2)*(Y103-AB103))</f>
        <v>-4.2779889209442639E-4</v>
      </c>
      <c r="AK103" s="32">
        <f>-('input data'!$C$20*'input data'!$C$33*'input data'!$C$37/2/(1-'input data'!$C$21))*(T103-'input data'!$C$23/(('input data'!$C$22+'input data'!$C$23)*'input data'!$C$5^2+'input data'!$C$22*'input data'!$C$6^2)*(Y103-AB103)/2)</f>
        <v>-9.1918286349033064E-5</v>
      </c>
    </row>
    <row r="104" spans="1:37">
      <c r="A104">
        <v>93</v>
      </c>
      <c r="B104" s="63">
        <f>$B$11+0.1/('input data'!$C$5-'input data'!$C$6)*A104^(LOG(('input data'!$C$5-'input data'!$C$6)^2/0.1,'calculations vs radius'!$A$111))</f>
        <v>775.71867477579724</v>
      </c>
      <c r="C104" s="11">
        <f>'input data'!$C$15*LN('input data'!$C$5/B104)</f>
        <v>2.539578669482196E-2</v>
      </c>
      <c r="D104" s="11">
        <f>(B104*B104)*LN('input data'!$C$5/B104)+(B104*B104)/2</f>
        <v>453690.70860746631</v>
      </c>
      <c r="E104" s="17">
        <f>(1/(2*'input data'!$C$22+'input data'!$C$23))*('input data'!$C$15/(2*B104))*(D104-((B104^2-'input data'!$C$6^2)/('input data'!$C$5^2-'input data'!$C$6^2))*'input data'!$C$16-(('input data'!$C$5^2-B104^2)/('input data'!$C$5^2-'input data'!$C$6^2))*'input data'!$C$17)</f>
        <v>7.3171359007569757E-3</v>
      </c>
      <c r="F104" s="18">
        <f>-((1-2*'input data'!$C$21)/(1-'input data'!$C$21))*'input data'!$C$15/(2*'calculations vs radius'!B104^2)*(D104-'input data'!$C$17+((B104^2)/(1-2*'input data'!$C$21)+'input data'!$C$6^2)*(('input data'!$C$16-'input data'!$C$17)/('input data'!$C$5^2-'input data'!$C$6^2)))</f>
        <v>-5.7254453476292697E-2</v>
      </c>
      <c r="G104" s="18">
        <f>((1-2*'input data'!$C$21)/(1-'input data'!$C$21))*'input data'!$C$15/(2*'calculations vs radius'!B104^2)*(D104-'input data'!$C$17-2*B104*B104*LN('input data'!$C$5/B104)-((B104*B104)/(1-2*'input data'!$C$21)-'input data'!$C$6^2)*(('input data'!$C$16-'input data'!$C$17)/('input data'!$C$5^2-'input data'!$C$6^2)))</f>
        <v>-2.8683876295391448E-2</v>
      </c>
      <c r="H104" s="18">
        <f>-((1-2*'input data'!$C$21)/(1-'input data'!$C$21))*'input data'!$C$15*(LN('input data'!$C$5/B104)+('input data'!$C$21/(1-2*'input data'!$C$21))*(('input data'!$C$16-'input data'!$C$17)/('input data'!$C$5^2-'input data'!$C$6^2)))</f>
        <v>-3.5939813609434032E-2</v>
      </c>
      <c r="I104" s="18">
        <f t="shared" si="12"/>
        <v>-3.1858666781470736E-2</v>
      </c>
      <c r="J104" s="18">
        <f t="shared" si="13"/>
        <v>-3.2880896005694875E-3</v>
      </c>
      <c r="K104" s="19">
        <f t="shared" si="14"/>
        <v>-1.0544026914612072E-2</v>
      </c>
      <c r="L104" s="17">
        <f>(1/(2*'input data'!$C$22+'input data'!$C$23))*('input data'!$C$15/(2*B104))*(D104-'input data'!$C$17+('input data'!$C$22*(B104^2-'input data'!$C$6^2)/(('input data'!$C$22+'input data'!$C$23)*'input data'!$C$5^2+'input data'!$C$22*'input data'!$C$6^2))*('input data'!$C$16-'input data'!$C$17))</f>
        <v>2.7485222487952723E-2</v>
      </c>
      <c r="M104" s="18">
        <f>-((1-2*'input data'!$C$21)/(1-'input data'!$C$21))*'input data'!$C$15/(2*'calculations vs radius'!B104^2)*(D104-'input data'!$C$17-(('input data'!$C$22+'input data'!$C$23)*B104^2+'input data'!$C$22*'input data'!$C$6^2)/(('input data'!$C$22+'input data'!$C$23)*'input data'!$C$5^2+'input data'!$C$22*'input data'!$C$6^2)*('input data'!$C$16-'input data'!$C$17))</f>
        <v>-7.2559371816767462E-3</v>
      </c>
      <c r="N104" s="18">
        <f>((1-2*'input data'!$C$21)/(1-'input data'!$C$21))*'input data'!$C$15/(2*'calculations vs radius'!B104^2)*(D104-'input data'!$C$17-2*B104*B104*LN('input data'!$C$5/B104)+(('input data'!$C$22+'input data'!$C$23)*B104^2-'input data'!$C$22*'input data'!$C$6^2)/(('input data'!$C$22+'input data'!$C$23)*'input data'!$C$5^2+'input data'!$C$22*'input data'!$C$6^2)*('input data'!$C$16-'input data'!$C$17))</f>
        <v>2.1314639334504705E-2</v>
      </c>
      <c r="O104" s="18">
        <f>-((1-2*'input data'!$C$21)/(1-'input data'!$C$21))*'input data'!$C$15*(LN('input data'!$C$5/B104)-'input data'!$C$23/(('input data'!$C$22+'input data'!$C$23)*'input data'!$C$5^2+'input data'!$C$22*'input data'!$C$6^2)*('input data'!$C$16-'input data'!$C$17)/2)</f>
        <v>-5.9407040320803963E-3</v>
      </c>
      <c r="P104" s="18">
        <f t="shared" si="15"/>
        <v>1.8139849513145213E-2</v>
      </c>
      <c r="Q104" s="18">
        <f t="shared" si="16"/>
        <v>4.6710426029326665E-2</v>
      </c>
      <c r="R104" s="19">
        <f t="shared" si="17"/>
        <v>1.9455082662741565E-2</v>
      </c>
      <c r="S104" s="10">
        <f>SQRT('input data'!$C$6^2+2*'input data'!$C$34*$E$2)</f>
        <v>16.866133917312617</v>
      </c>
      <c r="T104" s="12">
        <f t="shared" si="18"/>
        <v>0</v>
      </c>
      <c r="U104" s="12">
        <f t="shared" si="19"/>
        <v>1</v>
      </c>
      <c r="V104" s="14">
        <f t="shared" si="20"/>
        <v>21.938214134574693</v>
      </c>
      <c r="W104" s="12">
        <f>IF((('input data'!$C$5-S104)/$E$3)&gt;0,ERFC(('input data'!$C$5-S104)/$E$3),2-ERFC(-('input data'!$C$5-S104)/$E$3))</f>
        <v>0</v>
      </c>
      <c r="X104" s="12">
        <f>IF((('input data'!$C$5-S104)/$E$3)&gt;0,ERF(('input data'!$C$5-S104)/$E$3),-ERF(-('input data'!$C$5-S104)/$E$3))</f>
        <v>1</v>
      </c>
      <c r="Y104" s="14">
        <f>('input data'!$C$5^2-S104^2)*W104+($E$3^2)/2*X104-$E$3*('input data'!$C$5+S104)/SQRT(PI())*EXP(-((('input data'!$C$5-S104)/$E$3)^2))</f>
        <v>21.938214134574693</v>
      </c>
      <c r="Z104" s="12">
        <f>IF((('input data'!$C$6-S104)/$E$3)&gt;0,ERFC(('input data'!$C$6-S104)/$E$3),2-ERFC(-('input data'!$C$6-S104)/$E$3))</f>
        <v>1.9996558555262181</v>
      </c>
      <c r="AA104" s="12">
        <f>IF((('input data'!$C$6-S104)/$E$3)&gt;0,ERF(('input data'!$C$6-S104)/$E$3),-ERF(-('input data'!$C$6-S104)/$E$3))</f>
        <v>-0.99965585552621805</v>
      </c>
      <c r="AB104" s="14">
        <f>('input data'!$C$6^2-S104^2)*Z104+($E$3^2)/2*AA104-$E$3*('input data'!$C$6+S104)/SQRT(PI())*EXP(-((('input data'!$C$6-S104)/$E$3)^2))</f>
        <v>-590.85036397679983</v>
      </c>
      <c r="AC104" s="13">
        <f>'input data'!$C$37/2*T104</f>
        <v>0</v>
      </c>
      <c r="AD104" s="25">
        <f>((1+'input data'!$C$21)/(1-'input data'!$C$21)*'input data'!$C$33*'input data'!$C$37*0.5/(2*B104))*(V104-((B104^2-'input data'!$C$6^2)/('input data'!$C$5^2-'input data'!$C$6^2))*Y104-(('input data'!$C$5^2-B104^2)/('input data'!$C$5^2-'input data'!$C$6^2))*AB104)</f>
        <v>-1.0224852598382412E-4</v>
      </c>
      <c r="AE104" s="26">
        <f>-('input data'!$C$20*'input data'!$C$33*'input data'!$C$37/(1-'input data'!$C$21)/2/(2*B104^2))*(V104-AB104+(B104^2/(1-2*'input data'!$C$21)+'input data'!$C$6^2)*((Y104-AB104)/('input data'!$C$5^2-'input data'!$C$6^2)))</f>
        <v>6.3758335760259527E-4</v>
      </c>
      <c r="AF104" s="26">
        <f>('input data'!$C$20*'input data'!$C$33*'input data'!$C$37/(1-'input data'!$C$21)/2/(2*B104^2))*(V104-AB104-2*B104^2*T104-(B104^2/(1-2*'input data'!$C$21)-'input data'!$C$6^2)*((Y104-AB104)/('input data'!$C$5^2-'input data'!$C$6^2)))</f>
        <v>1.2840237269648029E-4</v>
      </c>
      <c r="AG104" s="27">
        <f>-('input data'!$C$20*'input data'!$C$33*'input data'!$C$37/2/(1-'input data'!$C$21))*(T104+('input data'!$C$21/(1-2*'input data'!$C$21))*((Y104-AB104)/('input data'!$C$5^2-'input data'!$C$6^2)))</f>
        <v>2.2979571908972264E-4</v>
      </c>
      <c r="AH104" s="25">
        <f>((1+'input data'!$C$21)/(1-'input data'!$C$21)*'input data'!$C$33*'input data'!$C$37*0.5/(2*B104))*(V104-AB104+('input data'!$C$22*(B104^2-'input data'!$C$6^2)/(('input data'!$C$22+'input data'!$C$23)*'input data'!$C$5^2+'input data'!$C$22*'input data'!$C$6^2))*(Y104-AB104))</f>
        <v>-3.1853347608449173E-4</v>
      </c>
      <c r="AI104" s="31">
        <f>-('input data'!$C$20*'input data'!$C$33*'input data'!$C$37/(1-'input data'!$C$21)/2/(2*B104^2))*(V104-AB104-(('input data'!$C$22+'input data'!$C$23)*B104^2+'input data'!$C$22*'input data'!$C$6^2)/(('input data'!$C$22+'input data'!$C$23)*'input data'!$C$5^2+'input data'!$C$22*'input data'!$C$6^2)*(Y104-AB104))</f>
        <v>1.0139334497373553E-4</v>
      </c>
      <c r="AJ104" s="31">
        <f>('input data'!$C$20*'input data'!$C$33*'input data'!$C$37/(1-'input data'!$C$21)/2/(2*B104^2))*(V104-AB104-2*B104*B104*T104+(('input data'!$C$22+'input data'!$C$23)*B104^2-'input data'!$C$22*'input data'!$C$6^2)/(('input data'!$C$22+'input data'!$C$23)*'input data'!$C$5^2+'input data'!$C$22*'input data'!$C$6^2)*(Y104-AB104))</f>
        <v>-4.0778763280384562E-4</v>
      </c>
      <c r="AK104" s="32">
        <f>-('input data'!$C$20*'input data'!$C$33*'input data'!$C$37/2/(1-'input data'!$C$21))*(T104-'input data'!$C$23/(('input data'!$C$22+'input data'!$C$23)*'input data'!$C$5^2+'input data'!$C$22*'input data'!$C$6^2)*(Y104-AB104)/2)</f>
        <v>-9.1918286349033064E-5</v>
      </c>
    </row>
    <row r="105" spans="1:37">
      <c r="A105">
        <v>94</v>
      </c>
      <c r="B105" s="63">
        <f>$B$11+0.1/('input data'!$C$5-'input data'!$C$6)*A105^(LOG(('input data'!$C$5-'input data'!$C$6)^2/0.1,'calculations vs radius'!$A$111))</f>
        <v>805.30270108969466</v>
      </c>
      <c r="C105" s="11">
        <f>'input data'!$C$15*LN('input data'!$C$5/B105)</f>
        <v>2.1653065981488688E-2</v>
      </c>
      <c r="D105" s="11">
        <f>(B105*B105)*LN('input data'!$C$5/B105)+(B105*B105)/2</f>
        <v>464683.188355222</v>
      </c>
      <c r="E105" s="17">
        <f>(1/(2*'input data'!$C$22+'input data'!$C$23))*('input data'!$C$15/(2*B105))*(D105-((B105^2-'input data'!$C$6^2)/('input data'!$C$5^2-'input data'!$C$6^2))*'input data'!$C$16-(('input data'!$C$5^2-B105^2)/('input data'!$C$5^2-'input data'!$C$6^2))*'input data'!$C$17)</f>
        <v>6.4766997292699966E-3</v>
      </c>
      <c r="F105" s="18">
        <f>-((1-2*'input data'!$C$21)/(1-'input data'!$C$21))*'input data'!$C$15/(2*'calculations vs radius'!B105^2)*(D105-'input data'!$C$17+((B105^2)/(1-2*'input data'!$C$21)+'input data'!$C$6^2)*(('input data'!$C$16-'input data'!$C$17)/('input data'!$C$5^2-'input data'!$C$6^2)))</f>
        <v>-5.6185105016455607E-2</v>
      </c>
      <c r="G105" s="18">
        <f>((1-2*'input data'!$C$21)/(1-'input data'!$C$21))*'input data'!$C$15/(2*'calculations vs radius'!B105^2)*(D105-'input data'!$C$17-2*B105*B105*LN('input data'!$C$5/B105)-((B105*B105)/(1-2*'input data'!$C$21)-'input data'!$C$6^2)*(('input data'!$C$16-'input data'!$C$17)/('input data'!$C$5^2-'input data'!$C$6^2)))</f>
        <v>-2.7614527204752392E-2</v>
      </c>
      <c r="H105" s="18">
        <f>-((1-2*'input data'!$C$21)/(1-'input data'!$C$21))*'input data'!$C$15*(LN('input data'!$C$5/B105)+('input data'!$C$21/(1-2*'input data'!$C$21))*(('input data'!$C$16-'input data'!$C$17)/('input data'!$C$5^2-'input data'!$C$6^2)))</f>
        <v>-3.3801116058957872E-2</v>
      </c>
      <c r="I105" s="18">
        <f t="shared" si="12"/>
        <v>-3.4532039034966919E-2</v>
      </c>
      <c r="J105" s="18">
        <f t="shared" si="13"/>
        <v>-5.9614612232637039E-3</v>
      </c>
      <c r="K105" s="19">
        <f t="shared" si="14"/>
        <v>-1.2148050077469184E-2</v>
      </c>
      <c r="L105" s="17">
        <f>(1/(2*'input data'!$C$22+'input data'!$C$23))*('input data'!$C$15/(2*B105))*(D105-'input data'!$C$17+('input data'!$C$22*(B105^2-'input data'!$C$6^2)/(('input data'!$C$22+'input data'!$C$23)*'input data'!$C$5^2+'input data'!$C$22*'input data'!$C$6^2))*('input data'!$C$16-'input data'!$C$17))</f>
        <v>2.7413948182957736E-2</v>
      </c>
      <c r="M105" s="18">
        <f>-((1-2*'input data'!$C$21)/(1-'input data'!$C$21))*'input data'!$C$15/(2*'calculations vs radius'!B105^2)*(D105-'input data'!$C$17-(('input data'!$C$22+'input data'!$C$23)*B105^2+'input data'!$C$22*'input data'!$C$6^2)/(('input data'!$C$22+'input data'!$C$23)*'input data'!$C$5^2+'input data'!$C$22*'input data'!$C$6^2)*('input data'!$C$16-'input data'!$C$17))</f>
        <v>-6.1865887458106084E-3</v>
      </c>
      <c r="N105" s="18">
        <f>((1-2*'input data'!$C$21)/(1-'input data'!$C$21))*'input data'!$C$15/(2*'calculations vs radius'!B105^2)*(D105-'input data'!$C$17-2*B105*B105*LN('input data'!$C$5/B105)+(('input data'!$C$22+'input data'!$C$23)*B105^2-'input data'!$C$22*'input data'!$C$6^2)/(('input data'!$C$22+'input data'!$C$23)*'input data'!$C$5^2+'input data'!$C$22*'input data'!$C$6^2)*('input data'!$C$16-'input data'!$C$17))</f>
        <v>2.2383988449114722E-2</v>
      </c>
      <c r="O105" s="18">
        <f>-((1-2*'input data'!$C$21)/(1-'input data'!$C$21))*'input data'!$C$15*(LN('input data'!$C$5/B105)-'input data'!$C$23/(('input data'!$C$22+'input data'!$C$23)*'input data'!$C$5^2+'input data'!$C$22*'input data'!$C$6^2)*('input data'!$C$16-'input data'!$C$17)/2)</f>
        <v>-3.802006481604241E-3</v>
      </c>
      <c r="P105" s="18">
        <f t="shared" si="15"/>
        <v>1.5466477235678081E-2</v>
      </c>
      <c r="Q105" s="18">
        <f t="shared" si="16"/>
        <v>4.4037054430603406E-2</v>
      </c>
      <c r="R105" s="19">
        <f t="shared" si="17"/>
        <v>1.7851059499884449E-2</v>
      </c>
      <c r="S105" s="10">
        <f>SQRT('input data'!$C$6^2+2*'input data'!$C$34*$E$2)</f>
        <v>16.866133917312617</v>
      </c>
      <c r="T105" s="12">
        <f t="shared" si="18"/>
        <v>0</v>
      </c>
      <c r="U105" s="12">
        <f t="shared" si="19"/>
        <v>1</v>
      </c>
      <c r="V105" s="14">
        <f t="shared" si="20"/>
        <v>21.938214134574693</v>
      </c>
      <c r="W105" s="12">
        <f>IF((('input data'!$C$5-S105)/$E$3)&gt;0,ERFC(('input data'!$C$5-S105)/$E$3),2-ERFC(-('input data'!$C$5-S105)/$E$3))</f>
        <v>0</v>
      </c>
      <c r="X105" s="12">
        <f>IF((('input data'!$C$5-S105)/$E$3)&gt;0,ERF(('input data'!$C$5-S105)/$E$3),-ERF(-('input data'!$C$5-S105)/$E$3))</f>
        <v>1</v>
      </c>
      <c r="Y105" s="14">
        <f>('input data'!$C$5^2-S105^2)*W105+($E$3^2)/2*X105-$E$3*('input data'!$C$5+S105)/SQRT(PI())*EXP(-((('input data'!$C$5-S105)/$E$3)^2))</f>
        <v>21.938214134574693</v>
      </c>
      <c r="Z105" s="12">
        <f>IF((('input data'!$C$6-S105)/$E$3)&gt;0,ERFC(('input data'!$C$6-S105)/$E$3),2-ERFC(-('input data'!$C$6-S105)/$E$3))</f>
        <v>1.9996558555262181</v>
      </c>
      <c r="AA105" s="12">
        <f>IF((('input data'!$C$6-S105)/$E$3)&gt;0,ERF(('input data'!$C$6-S105)/$E$3),-ERF(-('input data'!$C$6-S105)/$E$3))</f>
        <v>-0.99965585552621805</v>
      </c>
      <c r="AB105" s="14">
        <f>('input data'!$C$6^2-S105^2)*Z105+($E$3^2)/2*AA105-$E$3*('input data'!$C$6+S105)/SQRT(PI())*EXP(-((('input data'!$C$6-S105)/$E$3)^2))</f>
        <v>-590.85036397679983</v>
      </c>
      <c r="AC105" s="13">
        <f>'input data'!$C$37/2*T105</f>
        <v>0</v>
      </c>
      <c r="AD105" s="25">
        <f>((1+'input data'!$C$21)/(1-'input data'!$C$21)*'input data'!$C$33*'input data'!$C$37*0.5/(2*B105))*(V105-((B105^2-'input data'!$C$6^2)/('input data'!$C$5^2-'input data'!$C$6^2))*Y105-(('input data'!$C$5^2-B105^2)/('input data'!$C$5^2-'input data'!$C$6^2))*AB105)</f>
        <v>-8.6925026101260637E-5</v>
      </c>
      <c r="AE105" s="26">
        <f>-('input data'!$C$20*'input data'!$C$33*'input data'!$C$37/(1-'input data'!$C$21)/2/(2*B105^2))*(V105-AB105+(B105^2/(1-2*'input data'!$C$21)+'input data'!$C$6^2)*((Y105-AB105)/('input data'!$C$5^2-'input data'!$C$6^2)))</f>
        <v>6.1922140375627785E-4</v>
      </c>
      <c r="AF105" s="26">
        <f>('input data'!$C$20*'input data'!$C$33*'input data'!$C$37/(1-'input data'!$C$21)/2/(2*B105^2))*(V105-AB105-2*B105^2*T105-(B105^2/(1-2*'input data'!$C$21)-'input data'!$C$6^2)*((Y105-AB105)/('input data'!$C$5^2-'input data'!$C$6^2)))</f>
        <v>1.4676432654279773E-4</v>
      </c>
      <c r="AG105" s="27">
        <f>-('input data'!$C$20*'input data'!$C$33*'input data'!$C$37/2/(1-'input data'!$C$21))*(T105+('input data'!$C$21/(1-2*'input data'!$C$21))*((Y105-AB105)/('input data'!$C$5^2-'input data'!$C$6^2)))</f>
        <v>2.2979571908972264E-4</v>
      </c>
      <c r="AH105" s="25">
        <f>((1+'input data'!$C$21)/(1-'input data'!$C$21)*'input data'!$C$33*'input data'!$C$37*0.5/(2*B105))*(V105-AB105+('input data'!$C$22*(B105^2-'input data'!$C$6^2)/(('input data'!$C$22+'input data'!$C$23)*'input data'!$C$5^2+'input data'!$C$22*'input data'!$C$6^2))*(Y105-AB105))</f>
        <v>-3.1145855918942759E-4</v>
      </c>
      <c r="AI105" s="31">
        <f>-('input data'!$C$20*'input data'!$C$33*'input data'!$C$37/(1-'input data'!$C$21)/2/(2*B105^2))*(V105-AB105-(('input data'!$C$22+'input data'!$C$23)*B105^2+'input data'!$C$22*'input data'!$C$6^2)/(('input data'!$C$22+'input data'!$C$23)*'input data'!$C$5^2+'input data'!$C$22*'input data'!$C$6^2)*(Y105-AB105))</f>
        <v>8.3031391384485488E-5</v>
      </c>
      <c r="AJ105" s="31">
        <f>('input data'!$C$20*'input data'!$C$33*'input data'!$C$37/(1-'input data'!$C$21)/2/(2*B105^2))*(V105-AB105-2*B105*B105*T105+(('input data'!$C$22+'input data'!$C$23)*B105^2-'input data'!$C$22*'input data'!$C$6^2)/(('input data'!$C$22+'input data'!$C$23)*'input data'!$C$5^2+'input data'!$C$22*'input data'!$C$6^2)*(Y105-AB105))</f>
        <v>-3.8942567921459564E-4</v>
      </c>
      <c r="AK105" s="32">
        <f>-('input data'!$C$20*'input data'!$C$33*'input data'!$C$37/2/(1-'input data'!$C$21))*(T105-'input data'!$C$23/(('input data'!$C$22+'input data'!$C$23)*'input data'!$C$5^2+'input data'!$C$22*'input data'!$C$6^2)*(Y105-AB105)/2)</f>
        <v>-9.1918286349033064E-5</v>
      </c>
    </row>
    <row r="106" spans="1:37">
      <c r="A106">
        <v>95</v>
      </c>
      <c r="B106" s="63">
        <f>$B$11+0.1/('input data'!$C$5-'input data'!$C$6)*A106^(LOG(('input data'!$C$5-'input data'!$C$6)^2/0.1,'calculations vs radius'!$A$111))</f>
        <v>835.68407503111132</v>
      </c>
      <c r="C106" s="11">
        <f>'input data'!$C$15*LN('input data'!$C$5/B106)</f>
        <v>1.7949934395021919E-2</v>
      </c>
      <c r="D106" s="11">
        <f>(B106*B106)*LN('input data'!$C$5/B106)+(B106*B106)/2</f>
        <v>474544.20891104254</v>
      </c>
      <c r="E106" s="17">
        <f>(1/(2*'input data'!$C$22+'input data'!$C$23))*('input data'!$C$15/(2*B106))*(D106-((B106^2-'input data'!$C$6^2)/('input data'!$C$5^2-'input data'!$C$6^2))*'input data'!$C$16-(('input data'!$C$5^2-B106^2)/('input data'!$C$5^2-'input data'!$C$6^2))*'input data'!$C$17)</f>
        <v>5.5716035133524236E-3</v>
      </c>
      <c r="F106" s="18">
        <f>-((1-2*'input data'!$C$21)/(1-'input data'!$C$21))*'input data'!$C$15/(2*'calculations vs radius'!B106^2)*(D106-'input data'!$C$17+((B106^2)/(1-2*'input data'!$C$21)+'input data'!$C$6^2)*(('input data'!$C$16-'input data'!$C$17)/('input data'!$C$5^2-'input data'!$C$6^2)))</f>
        <v>-5.5127067709993059E-2</v>
      </c>
      <c r="G106" s="18">
        <f>((1-2*'input data'!$C$21)/(1-'input data'!$C$21))*'input data'!$C$15/(2*'calculations vs radius'!B106^2)*(D106-'input data'!$C$17-2*B106*B106*LN('input data'!$C$5/B106)-((B106*B106)/(1-2*'input data'!$C$21)-'input data'!$C$6^2)*(('input data'!$C$16-'input data'!$C$17)/('input data'!$C$5^2-'input data'!$C$6^2)))</f>
        <v>-2.6556489318948193E-2</v>
      </c>
      <c r="H106" s="18">
        <f>-((1-2*'input data'!$C$21)/(1-'input data'!$C$21))*'input data'!$C$15*(LN('input data'!$C$5/B106)+('input data'!$C$21/(1-2*'input data'!$C$21))*(('input data'!$C$16-'input data'!$C$17)/('input data'!$C$5^2-'input data'!$C$6^2)))</f>
        <v>-3.1685040866691147E-2</v>
      </c>
      <c r="I106" s="18">
        <f t="shared" si="12"/>
        <v>-3.7177133314971141E-2</v>
      </c>
      <c r="J106" s="18">
        <f t="shared" si="13"/>
        <v>-8.6065549239262747E-3</v>
      </c>
      <c r="K106" s="19">
        <f t="shared" si="14"/>
        <v>-1.3735106471669228E-2</v>
      </c>
      <c r="L106" s="17">
        <f>(1/(2*'input data'!$C$22+'input data'!$C$23))*('input data'!$C$15/(2*B106))*(D106-'input data'!$C$17+('input data'!$C$22*(B106^2-'input data'!$C$6^2)/(('input data'!$C$22+'input data'!$C$23)*'input data'!$C$5^2+'input data'!$C$22*'input data'!$C$6^2))*('input data'!$C$16-'input data'!$C$17))</f>
        <v>2.7298744255959326E-2</v>
      </c>
      <c r="M106" s="18">
        <f>-((1-2*'input data'!$C$21)/(1-'input data'!$C$21))*'input data'!$C$15/(2*'calculations vs radius'!B106^2)*(D106-'input data'!$C$17-(('input data'!$C$22+'input data'!$C$23)*B106^2+'input data'!$C$22*'input data'!$C$6^2)/(('input data'!$C$22+'input data'!$C$23)*'input data'!$C$5^2+'input data'!$C$22*'input data'!$C$6^2)*('input data'!$C$16-'input data'!$C$17))</f>
        <v>-5.128551461363498E-3</v>
      </c>
      <c r="N106" s="18">
        <f>((1-2*'input data'!$C$21)/(1-'input data'!$C$21))*'input data'!$C$15/(2*'calculations vs radius'!B106^2)*(D106-'input data'!$C$17-2*B106*B106*LN('input data'!$C$5/B106)+(('input data'!$C$22+'input data'!$C$23)*B106^2-'input data'!$C$22*'input data'!$C$6^2)/(('input data'!$C$22+'input data'!$C$23)*'input data'!$C$5^2+'input data'!$C$22*'input data'!$C$6^2)*('input data'!$C$16-'input data'!$C$17))</f>
        <v>2.3442026356934337E-2</v>
      </c>
      <c r="O106" s="18">
        <f>-((1-2*'input data'!$C$21)/(1-'input data'!$C$21))*'input data'!$C$15*(LN('input data'!$C$5/B106)-'input data'!$C$23/(('input data'!$C$22+'input data'!$C$23)*'input data'!$C$5^2+'input data'!$C$22*'input data'!$C$6^2)*('input data'!$C$16-'input data'!$C$17)/2)</f>
        <v>-1.6859312893375161E-3</v>
      </c>
      <c r="P106" s="18">
        <f t="shared" si="15"/>
        <v>1.2821382933658421E-2</v>
      </c>
      <c r="Q106" s="18">
        <f t="shared" si="16"/>
        <v>4.1391960751956253E-2</v>
      </c>
      <c r="R106" s="19">
        <f t="shared" si="17"/>
        <v>1.6264003105684401E-2</v>
      </c>
      <c r="S106" s="10">
        <f>SQRT('input data'!$C$6^2+2*'input data'!$C$34*$E$2)</f>
        <v>16.866133917312617</v>
      </c>
      <c r="T106" s="12">
        <f t="shared" si="18"/>
        <v>0</v>
      </c>
      <c r="U106" s="12">
        <f t="shared" si="19"/>
        <v>1</v>
      </c>
      <c r="V106" s="14">
        <f t="shared" si="20"/>
        <v>21.938214134574693</v>
      </c>
      <c r="W106" s="12">
        <f>IF((('input data'!$C$5-S106)/$E$3)&gt;0,ERFC(('input data'!$C$5-S106)/$E$3),2-ERFC(-('input data'!$C$5-S106)/$E$3))</f>
        <v>0</v>
      </c>
      <c r="X106" s="12">
        <f>IF((('input data'!$C$5-S106)/$E$3)&gt;0,ERF(('input data'!$C$5-S106)/$E$3),-ERF(-('input data'!$C$5-S106)/$E$3))</f>
        <v>1</v>
      </c>
      <c r="Y106" s="14">
        <f>('input data'!$C$5^2-S106^2)*W106+($E$3^2)/2*X106-$E$3*('input data'!$C$5+S106)/SQRT(PI())*EXP(-((('input data'!$C$5-S106)/$E$3)^2))</f>
        <v>21.938214134574693</v>
      </c>
      <c r="Z106" s="12">
        <f>IF((('input data'!$C$6-S106)/$E$3)&gt;0,ERFC(('input data'!$C$6-S106)/$E$3),2-ERFC(-('input data'!$C$6-S106)/$E$3))</f>
        <v>1.9996558555262181</v>
      </c>
      <c r="AA106" s="12">
        <f>IF((('input data'!$C$6-S106)/$E$3)&gt;0,ERF(('input data'!$C$6-S106)/$E$3),-ERF(-('input data'!$C$6-S106)/$E$3))</f>
        <v>-0.99965585552621805</v>
      </c>
      <c r="AB106" s="14">
        <f>('input data'!$C$6^2-S106^2)*Z106+($E$3^2)/2*AA106-$E$3*('input data'!$C$6+S106)/SQRT(PI())*EXP(-((('input data'!$C$6-S106)/$E$3)^2))</f>
        <v>-590.85036397679983</v>
      </c>
      <c r="AC106" s="13">
        <f>'input data'!$C$37/2*T106</f>
        <v>0</v>
      </c>
      <c r="AD106" s="25">
        <f>((1+'input data'!$C$21)/(1-'input data'!$C$21)*'input data'!$C$33*'input data'!$C$37*0.5/(2*B106))*(V106-((B106^2-'input data'!$C$6^2)/('input data'!$C$5^2-'input data'!$C$6^2))*Y106-(('input data'!$C$5^2-B106^2)/('input data'!$C$5^2-'input data'!$C$6^2))*AB106)</f>
        <v>-7.1883546742373749E-5</v>
      </c>
      <c r="AE106" s="26">
        <f>-('input data'!$C$20*'input data'!$C$33*'input data'!$C$37/(1-'input data'!$C$21)/2/(2*B106^2))*(V106-AB106+(B106^2/(1-2*'input data'!$C$21)+'input data'!$C$6^2)*((Y106-AB106)/('input data'!$C$5^2-'input data'!$C$6^2)))</f>
        <v>6.0235740341867973E-4</v>
      </c>
      <c r="AF106" s="26">
        <f>('input data'!$C$20*'input data'!$C$33*'input data'!$C$37/(1-'input data'!$C$21)/2/(2*B106^2))*(V106-AB106-2*B106^2*T106-(B106^2/(1-2*'input data'!$C$21)-'input data'!$C$6^2)*((Y106-AB106)/('input data'!$C$5^2-'input data'!$C$6^2)))</f>
        <v>1.6362832688039574E-4</v>
      </c>
      <c r="AG106" s="27">
        <f>-('input data'!$C$20*'input data'!$C$33*'input data'!$C$37/2/(1-'input data'!$C$21))*(T106+('input data'!$C$21/(1-2*'input data'!$C$21))*((Y106-AB106)/('input data'!$C$5^2-'input data'!$C$6^2)))</f>
        <v>2.2979571908972264E-4</v>
      </c>
      <c r="AH106" s="25">
        <f>((1+'input data'!$C$21)/(1-'input data'!$C$21)*'input data'!$C$33*'input data'!$C$37*0.5/(2*B106))*(V106-AB106+('input data'!$C$22*(B106^2-'input data'!$C$6^2)/(('input data'!$C$22+'input data'!$C$23)*'input data'!$C$5^2+'input data'!$C$22*'input data'!$C$6^2))*(Y106-AB106))</f>
        <v>-3.0488797832431484E-4</v>
      </c>
      <c r="AI106" s="31">
        <f>-('input data'!$C$20*'input data'!$C$33*'input data'!$C$37/(1-'input data'!$C$21)/2/(2*B106^2))*(V106-AB106-(('input data'!$C$22+'input data'!$C$23)*B106^2+'input data'!$C$22*'input data'!$C$6^2)/(('input data'!$C$22+'input data'!$C$23)*'input data'!$C$5^2+'input data'!$C$22*'input data'!$C$6^2)*(Y106-AB106))</f>
        <v>6.6167391282983423E-5</v>
      </c>
      <c r="AJ106" s="31">
        <f>('input data'!$C$20*'input data'!$C$33*'input data'!$C$37/(1-'input data'!$C$21)/2/(2*B106^2))*(V106-AB106-2*B106*B106*T106+(('input data'!$C$22+'input data'!$C$23)*B106^2-'input data'!$C$22*'input data'!$C$6^2)/(('input data'!$C$22+'input data'!$C$23)*'input data'!$C$5^2+'input data'!$C$22*'input data'!$C$6^2)*(Y106-AB106))</f>
        <v>-3.725616791130936E-4</v>
      </c>
      <c r="AK106" s="32">
        <f>-('input data'!$C$20*'input data'!$C$33*'input data'!$C$37/2/(1-'input data'!$C$21))*(T106-'input data'!$C$23/(('input data'!$C$22+'input data'!$C$23)*'input data'!$C$5^2+'input data'!$C$22*'input data'!$C$6^2)*(Y106-AB106)/2)</f>
        <v>-9.1918286349033064E-5</v>
      </c>
    </row>
    <row r="107" spans="1:37">
      <c r="A107">
        <v>96</v>
      </c>
      <c r="B107" s="63">
        <f>$B$11+0.1/('input data'!$C$5-'input data'!$C$6)*A107^(LOG(('input data'!$C$5-'input data'!$C$6)^2/0.1,'calculations vs radius'!$A$111))</f>
        <v>866.8755535197779</v>
      </c>
      <c r="C107" s="11">
        <f>'input data'!$C$15*LN('input data'!$C$5/B107)</f>
        <v>1.4285563608830069E-2</v>
      </c>
      <c r="D107" s="11">
        <f>(B107*B107)*LN('input data'!$C$5/B107)+(B107*B107)/2</f>
        <v>483091.96443074115</v>
      </c>
      <c r="E107" s="17">
        <f>(1/(2*'input data'!$C$22+'input data'!$C$23))*('input data'!$C$15/(2*B107))*(D107-((B107^2-'input data'!$C$6^2)/('input data'!$C$5^2-'input data'!$C$6^2))*'input data'!$C$16-(('input data'!$C$5^2-B107^2)/('input data'!$C$5^2-'input data'!$C$6^2))*'input data'!$C$17)</f>
        <v>4.5996983389642301E-3</v>
      </c>
      <c r="F107" s="18">
        <f>-((1-2*'input data'!$C$21)/(1-'input data'!$C$21))*'input data'!$C$15/(2*'calculations vs radius'!B107^2)*(D107-'input data'!$C$17+((B107^2)/(1-2*'input data'!$C$21)+'input data'!$C$6^2)*(('input data'!$C$16-'input data'!$C$17)/('input data'!$C$5^2-'input data'!$C$6^2)))</f>
        <v>-5.4080104894502004E-2</v>
      </c>
      <c r="G107" s="18">
        <f>((1-2*'input data'!$C$21)/(1-'input data'!$C$21))*'input data'!$C$15/(2*'calculations vs radius'!B107^2)*(D107-'input data'!$C$17-2*B107*B107*LN('input data'!$C$5/B107)-((B107*B107)/(1-2*'input data'!$C$21)-'input data'!$C$6^2)*(('input data'!$C$16-'input data'!$C$17)/('input data'!$C$5^2-'input data'!$C$6^2)))</f>
        <v>-2.5509525970901049E-2</v>
      </c>
      <c r="H107" s="18">
        <f>-((1-2*'input data'!$C$21)/(1-'input data'!$C$21))*'input data'!$C$15*(LN('input data'!$C$5/B107)+('input data'!$C$21/(1-2*'input data'!$C$21))*(('input data'!$C$16-'input data'!$C$17)/('input data'!$C$5^2-'input data'!$C$6^2)))</f>
        <v>-2.9591114703152947E-2</v>
      </c>
      <c r="I107" s="18">
        <f t="shared" si="12"/>
        <v>-3.9794541285671933E-2</v>
      </c>
      <c r="J107" s="18">
        <f t="shared" si="13"/>
        <v>-1.122396236207098E-2</v>
      </c>
      <c r="K107" s="19">
        <f t="shared" si="14"/>
        <v>-1.5305551094322878E-2</v>
      </c>
      <c r="L107" s="17">
        <f>(1/(2*'input data'!$C$22+'input data'!$C$23))*('input data'!$C$15/(2*B107))*(D107-'input data'!$C$17+('input data'!$C$22*(B107^2-'input data'!$C$6^2)/(('input data'!$C$22+'input data'!$C$23)*'input data'!$C$5^2+'input data'!$C$22*'input data'!$C$6^2))*('input data'!$C$16-'input data'!$C$17))</f>
        <v>2.7137793463018464E-2</v>
      </c>
      <c r="M107" s="18">
        <f>-((1-2*'input data'!$C$21)/(1-'input data'!$C$21))*'input data'!$C$15/(2*'calculations vs radius'!B107^2)*(D107-'input data'!$C$17-(('input data'!$C$22+'input data'!$C$23)*B107^2+'input data'!$C$22*'input data'!$C$6^2)/(('input data'!$C$22+'input data'!$C$23)*'input data'!$C$5^2+'input data'!$C$22*'input data'!$C$6^2)*('input data'!$C$16-'input data'!$C$17))</f>
        <v>-4.0815886661099768E-3</v>
      </c>
      <c r="N107" s="18">
        <f>((1-2*'input data'!$C$21)/(1-'input data'!$C$21))*'input data'!$C$15/(2*'calculations vs radius'!B107^2)*(D107-'input data'!$C$17-2*B107*B107*LN('input data'!$C$5/B107)+(('input data'!$C$22+'input data'!$C$23)*B107^2-'input data'!$C$22*'input data'!$C$6^2)/(('input data'!$C$22+'input data'!$C$23)*'input data'!$C$5^2+'input data'!$C$22*'input data'!$C$6^2)*('input data'!$C$16-'input data'!$C$17))</f>
        <v>2.4488989725219016E-2</v>
      </c>
      <c r="O107" s="18">
        <f>-((1-2*'input data'!$C$21)/(1-'input data'!$C$21))*'input data'!$C$15*(LN('input data'!$C$5/B107)-'input data'!$C$23/(('input data'!$C$22+'input data'!$C$23)*'input data'!$C$5^2+'input data'!$C$22*'input data'!$C$6^2)*('input data'!$C$16-'input data'!$C$17)/2)</f>
        <v>4.0799487420068451E-4</v>
      </c>
      <c r="P107" s="18">
        <f t="shared" si="15"/>
        <v>1.0203974942720092E-2</v>
      </c>
      <c r="Q107" s="18">
        <f t="shared" si="16"/>
        <v>3.8774553334049083E-2</v>
      </c>
      <c r="R107" s="19">
        <f t="shared" si="17"/>
        <v>1.4693558483030753E-2</v>
      </c>
      <c r="S107" s="10">
        <f>SQRT('input data'!$C$6^2+2*'input data'!$C$34*$E$2)</f>
        <v>16.866133917312617</v>
      </c>
      <c r="T107" s="12">
        <f t="shared" si="18"/>
        <v>0</v>
      </c>
      <c r="U107" s="12">
        <f t="shared" si="19"/>
        <v>1</v>
      </c>
      <c r="V107" s="14">
        <f t="shared" si="20"/>
        <v>21.938214134574693</v>
      </c>
      <c r="W107" s="12">
        <f>IF((('input data'!$C$5-S107)/$E$3)&gt;0,ERFC(('input data'!$C$5-S107)/$E$3),2-ERFC(-('input data'!$C$5-S107)/$E$3))</f>
        <v>0</v>
      </c>
      <c r="X107" s="12">
        <f>IF((('input data'!$C$5-S107)/$E$3)&gt;0,ERF(('input data'!$C$5-S107)/$E$3),-ERF(-('input data'!$C$5-S107)/$E$3))</f>
        <v>1</v>
      </c>
      <c r="Y107" s="14">
        <f>('input data'!$C$5^2-S107^2)*W107+($E$3^2)/2*X107-$E$3*('input data'!$C$5+S107)/SQRT(PI())*EXP(-((('input data'!$C$5-S107)/$E$3)^2))</f>
        <v>21.938214134574693</v>
      </c>
      <c r="Z107" s="12">
        <f>IF((('input data'!$C$6-S107)/$E$3)&gt;0,ERFC(('input data'!$C$6-S107)/$E$3),2-ERFC(-('input data'!$C$6-S107)/$E$3))</f>
        <v>1.9996558555262181</v>
      </c>
      <c r="AA107" s="12">
        <f>IF((('input data'!$C$6-S107)/$E$3)&gt;0,ERF(('input data'!$C$6-S107)/$E$3),-ERF(-('input data'!$C$6-S107)/$E$3))</f>
        <v>-0.99965585552621805</v>
      </c>
      <c r="AB107" s="14">
        <f>('input data'!$C$6^2-S107^2)*Z107+($E$3^2)/2*AA107-$E$3*('input data'!$C$6+S107)/SQRT(PI())*EXP(-((('input data'!$C$6-S107)/$E$3)^2))</f>
        <v>-590.85036397679983</v>
      </c>
      <c r="AC107" s="13">
        <f>'input data'!$C$37/2*T107</f>
        <v>0</v>
      </c>
      <c r="AD107" s="25">
        <f>((1+'input data'!$C$21)/(1-'input data'!$C$21)*'input data'!$C$33*'input data'!$C$37*0.5/(2*B107))*(V107-((B107^2-'input data'!$C$6^2)/('input data'!$C$5^2-'input data'!$C$6^2))*Y107-(('input data'!$C$5^2-B107^2)/('input data'!$C$5^2-'input data'!$C$6^2))*AB107)</f>
        <v>-5.7096627290408545E-5</v>
      </c>
      <c r="AE107" s="26">
        <f>-('input data'!$C$20*'input data'!$C$33*'input data'!$C$37/(1-'input data'!$C$21)/2/(2*B107^2))*(V107-AB107+(B107^2/(1-2*'input data'!$C$21)+'input data'!$C$6^2)*((Y107-AB107)/('input data'!$C$5^2-'input data'!$C$6^2)))</f>
        <v>5.8685527954314433E-4</v>
      </c>
      <c r="AF107" s="26">
        <f>('input data'!$C$20*'input data'!$C$33*'input data'!$C$37/(1-'input data'!$C$21)/2/(2*B107^2))*(V107-AB107-2*B107^2*T107-(B107^2/(1-2*'input data'!$C$21)-'input data'!$C$6^2)*((Y107-AB107)/('input data'!$C$5^2-'input data'!$C$6^2)))</f>
        <v>1.7913045075593128E-4</v>
      </c>
      <c r="AG107" s="27">
        <f>-('input data'!$C$20*'input data'!$C$33*'input data'!$C$37/2/(1-'input data'!$C$21))*(T107+('input data'!$C$21/(1-2*'input data'!$C$21))*((Y107-AB107)/('input data'!$C$5^2-'input data'!$C$6^2)))</f>
        <v>2.2979571908972264E-4</v>
      </c>
      <c r="AH107" s="25">
        <f>((1+'input data'!$C$21)/(1-'input data'!$C$21)*'input data'!$C$33*'input data'!$C$37*0.5/(2*B107))*(V107-AB107+('input data'!$C$22*(B107^2-'input data'!$C$6^2)/(('input data'!$C$22+'input data'!$C$23)*'input data'!$C$5^2+'input data'!$C$22*'input data'!$C$6^2))*(Y107-AB107))</f>
        <v>-2.987978297418584E-4</v>
      </c>
      <c r="AI107" s="31">
        <f>-('input data'!$C$20*'input data'!$C$33*'input data'!$C$37/(1-'input data'!$C$21)/2/(2*B107^2))*(V107-AB107-(('input data'!$C$22+'input data'!$C$23)*B107^2+'input data'!$C$22*'input data'!$C$6^2)/(('input data'!$C$22+'input data'!$C$23)*'input data'!$C$5^2+'input data'!$C$22*'input data'!$C$6^2)*(Y107-AB107))</f>
        <v>5.0665267624477657E-5</v>
      </c>
      <c r="AJ107" s="31">
        <f>('input data'!$C$20*'input data'!$C$33*'input data'!$C$37/(1-'input data'!$C$21)/2/(2*B107^2))*(V107-AB107-2*B107*B107*T107+(('input data'!$C$22+'input data'!$C$23)*B107^2-'input data'!$C$22*'input data'!$C$6^2)/(('input data'!$C$22+'input data'!$C$23)*'input data'!$C$5^2+'input data'!$C$22*'input data'!$C$6^2)*(Y107-AB107))</f>
        <v>-3.5705955545458777E-4</v>
      </c>
      <c r="AK107" s="32">
        <f>-('input data'!$C$20*'input data'!$C$33*'input data'!$C$37/2/(1-'input data'!$C$21))*(T107-'input data'!$C$23/(('input data'!$C$22+'input data'!$C$23)*'input data'!$C$5^2+'input data'!$C$22*'input data'!$C$6^2)*(Y107-AB107)/2)</f>
        <v>-9.1918286349033064E-5</v>
      </c>
    </row>
    <row r="108" spans="1:37">
      <c r="A108">
        <v>97</v>
      </c>
      <c r="B108" s="63">
        <f>$B$11+0.1/('input data'!$C$5-'input data'!$C$6)*A108^(LOG(('input data'!$C$5-'input data'!$C$6)^2/0.1,'calculations vs radius'!$A$111))</f>
        <v>898.88996078980654</v>
      </c>
      <c r="C108" s="11">
        <f>'input data'!$C$15*LN('input data'!$C$5/B108)</f>
        <v>1.0659151004477858E-2</v>
      </c>
      <c r="D108" s="11">
        <f>(B108*B108)*LN('input data'!$C$5/B108)+(B108*B108)/2</f>
        <v>490130.39807993837</v>
      </c>
      <c r="E108" s="17">
        <f>(1/(2*'input data'!$C$22+'input data'!$C$23))*('input data'!$C$15/(2*B108))*(D108-((B108^2-'input data'!$C$6^2)/('input data'!$C$5^2-'input data'!$C$6^2))*'input data'!$C$16-(('input data'!$C$5^2-B108^2)/('input data'!$C$5^2-'input data'!$C$6^2))*'input data'!$C$17)</f>
        <v>3.5588064056105177E-3</v>
      </c>
      <c r="F108" s="18">
        <f>-((1-2*'input data'!$C$21)/(1-'input data'!$C$21))*'input data'!$C$15/(2*'calculations vs radius'!B108^2)*(D108-'input data'!$C$17+((B108^2)/(1-2*'input data'!$C$21)+'input data'!$C$6^2)*(('input data'!$C$16-'input data'!$C$17)/('input data'!$C$5^2-'input data'!$C$6^2)))</f>
        <v>-5.3043987252533328E-2</v>
      </c>
      <c r="G108" s="18">
        <f>((1-2*'input data'!$C$21)/(1-'input data'!$C$21))*'input data'!$C$15/(2*'calculations vs radius'!B108^2)*(D108-'input data'!$C$17-2*B108*B108*LN('input data'!$C$5/B108)-((B108*B108)/(1-2*'input data'!$C$21)-'input data'!$C$6^2)*(('input data'!$C$16-'input data'!$C$17)/('input data'!$C$5^2-'input data'!$C$6^2)))</f>
        <v>-2.4473407838954183E-2</v>
      </c>
      <c r="H108" s="18">
        <f>-((1-2*'input data'!$C$21)/(1-'input data'!$C$21))*'input data'!$C$15*(LN('input data'!$C$5/B108)+('input data'!$C$21/(1-2*'input data'!$C$21))*(('input data'!$C$16-'input data'!$C$17)/('input data'!$C$5^2-'input data'!$C$6^2)))</f>
        <v>-2.7518878929237395E-2</v>
      </c>
      <c r="I108" s="18">
        <f t="shared" si="12"/>
        <v>-4.2384836248055474E-2</v>
      </c>
      <c r="J108" s="18">
        <f t="shared" si="13"/>
        <v>-1.3814256834476325E-2</v>
      </c>
      <c r="K108" s="19">
        <f t="shared" si="14"/>
        <v>-1.6859727924759538E-2</v>
      </c>
      <c r="L108" s="17">
        <f>(1/(2*'input data'!$C$22+'input data'!$C$23))*('input data'!$C$15/(2*B108))*(D108-'input data'!$C$17+('input data'!$C$22*(B108^2-'input data'!$C$6^2)/(('input data'!$C$22+'input data'!$C$23)*'input data'!$C$5^2+'input data'!$C$22*'input data'!$C$6^2))*('input data'!$C$16-'input data'!$C$17))</f>
        <v>2.6929251423861107E-2</v>
      </c>
      <c r="M108" s="18">
        <f>-((1-2*'input data'!$C$21)/(1-'input data'!$C$21))*'input data'!$C$15/(2*'calculations vs radius'!B108^2)*(D108-'input data'!$C$17-(('input data'!$C$22+'input data'!$C$23)*B108^2+'input data'!$C$22*'input data'!$C$6^2)/(('input data'!$C$22+'input data'!$C$23)*'input data'!$C$5^2+'input data'!$C$22*'input data'!$C$6^2)*('input data'!$C$16-'input data'!$C$17))</f>
        <v>-3.0454710427608432E-3</v>
      </c>
      <c r="N108" s="18">
        <f>((1-2*'input data'!$C$21)/(1-'input data'!$C$21))*'input data'!$C$15/(2*'calculations vs radius'!B108^2)*(D108-'input data'!$C$17-2*B108*B108*LN('input data'!$C$5/B108)+(('input data'!$C$22+'input data'!$C$23)*B108^2-'input data'!$C$22*'input data'!$C$6^2)/(('input data'!$C$22+'input data'!$C$23)*'input data'!$C$5^2+'input data'!$C$22*'input data'!$C$6^2)*('input data'!$C$16-'input data'!$C$17))</f>
        <v>2.5525107875785432E-2</v>
      </c>
      <c r="O108" s="18">
        <f>-((1-2*'input data'!$C$21)/(1-'input data'!$C$21))*'input data'!$C$15*(LN('input data'!$C$5/B108)-'input data'!$C$23/(('input data'!$C$22+'input data'!$C$23)*'input data'!$C$5^2+'input data'!$C$22*'input data'!$C$6^2)*('input data'!$C$16-'input data'!$C$17)/2)</f>
        <v>2.4802306481162338E-3</v>
      </c>
      <c r="P108" s="18">
        <f t="shared" si="15"/>
        <v>7.613679961717015E-3</v>
      </c>
      <c r="Q108" s="18">
        <f t="shared" si="16"/>
        <v>3.618425888026329E-2</v>
      </c>
      <c r="R108" s="19">
        <f t="shared" si="17"/>
        <v>1.3139381652594092E-2</v>
      </c>
      <c r="S108" s="10">
        <f>SQRT('input data'!$C$6^2+2*'input data'!$C$34*$E$2)</f>
        <v>16.866133917312617</v>
      </c>
      <c r="T108" s="12">
        <f t="shared" si="18"/>
        <v>0</v>
      </c>
      <c r="U108" s="12">
        <f t="shared" si="19"/>
        <v>1</v>
      </c>
      <c r="V108" s="14">
        <f t="shared" si="20"/>
        <v>21.938214134574693</v>
      </c>
      <c r="W108" s="12">
        <f>IF((('input data'!$C$5-S108)/$E$3)&gt;0,ERFC(('input data'!$C$5-S108)/$E$3),2-ERFC(-('input data'!$C$5-S108)/$E$3))</f>
        <v>0</v>
      </c>
      <c r="X108" s="12">
        <f>IF((('input data'!$C$5-S108)/$E$3)&gt;0,ERF(('input data'!$C$5-S108)/$E$3),-ERF(-('input data'!$C$5-S108)/$E$3))</f>
        <v>1</v>
      </c>
      <c r="Y108" s="14">
        <f>('input data'!$C$5^2-S108^2)*W108+($E$3^2)/2*X108-$E$3*('input data'!$C$5+S108)/SQRT(PI())*EXP(-((('input data'!$C$5-S108)/$E$3)^2))</f>
        <v>21.938214134574693</v>
      </c>
      <c r="Z108" s="12">
        <f>IF((('input data'!$C$6-S108)/$E$3)&gt;0,ERFC(('input data'!$C$6-S108)/$E$3),2-ERFC(-('input data'!$C$6-S108)/$E$3))</f>
        <v>1.9996558555262181</v>
      </c>
      <c r="AA108" s="12">
        <f>IF((('input data'!$C$6-S108)/$E$3)&gt;0,ERF(('input data'!$C$6-S108)/$E$3),-ERF(-('input data'!$C$6-S108)/$E$3))</f>
        <v>-0.99965585552621805</v>
      </c>
      <c r="AB108" s="14">
        <f>('input data'!$C$6^2-S108^2)*Z108+($E$3^2)/2*AA108-$E$3*('input data'!$C$6+S108)/SQRT(PI())*EXP(-((('input data'!$C$6-S108)/$E$3)^2))</f>
        <v>-590.85036397679983</v>
      </c>
      <c r="AC108" s="13">
        <f>'input data'!$C$37/2*T108</f>
        <v>0</v>
      </c>
      <c r="AD108" s="25">
        <f>((1+'input data'!$C$21)/(1-'input data'!$C$21)*'input data'!$C$33*'input data'!$C$37*0.5/(2*B108))*(V108-((B108^2-'input data'!$C$6^2)/('input data'!$C$5^2-'input data'!$C$6^2))*Y108-(('input data'!$C$5^2-B108^2)/('input data'!$C$5^2-'input data'!$C$6^2))*AB108)</f>
        <v>-4.2538441489182931E-5</v>
      </c>
      <c r="AE108" s="26">
        <f>-('input data'!$C$20*'input data'!$C$33*'input data'!$C$37/(1-'input data'!$C$21)/2/(2*B108^2))*(V108-AB108+(B108^2/(1-2*'input data'!$C$21)+'input data'!$C$6^2)*((Y108-AB108)/('input data'!$C$5^2-'input data'!$C$6^2)))</f>
        <v>5.7259255156017765E-4</v>
      </c>
      <c r="AF108" s="26">
        <f>('input data'!$C$20*'input data'!$C$33*'input data'!$C$37/(1-'input data'!$C$21)/2/(2*B108^2))*(V108-AB108-2*B108^2*T108-(B108^2/(1-2*'input data'!$C$21)-'input data'!$C$6^2)*((Y108-AB108)/('input data'!$C$5^2-'input data'!$C$6^2)))</f>
        <v>1.9339317873889785E-4</v>
      </c>
      <c r="AG108" s="27">
        <f>-('input data'!$C$20*'input data'!$C$33*'input data'!$C$37/2/(1-'input data'!$C$21))*(T108+('input data'!$C$21/(1-2*'input data'!$C$21))*((Y108-AB108)/('input data'!$C$5^2-'input data'!$C$6^2)))</f>
        <v>2.2979571908972264E-4</v>
      </c>
      <c r="AH108" s="25">
        <f>((1+'input data'!$C$21)/(1-'input data'!$C$21)*'input data'!$C$33*'input data'!$C$37*0.5/(2*B108))*(V108-AB108+('input data'!$C$22*(B108^2-'input data'!$C$6^2)/(('input data'!$C$22+'input data'!$C$23)*'input data'!$C$5^2+'input data'!$C$22*'input data'!$C$6^2))*(Y108-AB108))</f>
        <v>-2.9316586282382857E-4</v>
      </c>
      <c r="AI108" s="31">
        <f>-('input data'!$C$20*'input data'!$C$33*'input data'!$C$37/(1-'input data'!$C$21)/2/(2*B108^2))*(V108-AB108-(('input data'!$C$22+'input data'!$C$23)*B108^2+'input data'!$C$22*'input data'!$C$6^2)/(('input data'!$C$22+'input data'!$C$23)*'input data'!$C$5^2+'input data'!$C$22*'input data'!$C$6^2)*(Y108-AB108))</f>
        <v>3.6402539841189256E-5</v>
      </c>
      <c r="AJ108" s="31">
        <f>('input data'!$C$20*'input data'!$C$33*'input data'!$C$37/(1-'input data'!$C$21)/2/(2*B108^2))*(V108-AB108-2*B108*B108*T108+(('input data'!$C$22+'input data'!$C$23)*B108^2-'input data'!$C$22*'input data'!$C$6^2)/(('input data'!$C$22+'input data'!$C$23)*'input data'!$C$5^2+'input data'!$C$22*'input data'!$C$6^2)*(Y108-AB108))</f>
        <v>-3.4279682767129937E-4</v>
      </c>
      <c r="AK108" s="32">
        <f>-('input data'!$C$20*'input data'!$C$33*'input data'!$C$37/2/(1-'input data'!$C$21))*(T108-'input data'!$C$23/(('input data'!$C$22+'input data'!$C$23)*'input data'!$C$5^2+'input data'!$C$22*'input data'!$C$6^2)*(Y108-AB108)/2)</f>
        <v>-9.1918286349033064E-5</v>
      </c>
    </row>
    <row r="109" spans="1:37">
      <c r="A109">
        <v>98</v>
      </c>
      <c r="B109" s="63">
        <f>$B$11+0.1/('input data'!$C$5-'input data'!$C$6)*A109^(LOG(('input data'!$C$5-'input data'!$C$6)^2/0.1,'calculations vs radius'!$A$111))</f>
        <v>931.74018803811805</v>
      </c>
      <c r="C109" s="11">
        <f>'input data'!$C$15*LN('input data'!$C$5/B109)</f>
        <v>7.0699186198030645E-3</v>
      </c>
      <c r="D109" s="11">
        <f>(B109*B109)*LN('input data'!$C$5/B109)+(B109*B109)/2</f>
        <v>495448.47502500744</v>
      </c>
      <c r="E109" s="17">
        <f>(1/(2*'input data'!$C$22+'input data'!$C$23))*('input data'!$C$15/(2*B109))*(D109-((B109^2-'input data'!$C$6^2)/('input data'!$C$5^2-'input data'!$C$6^2))*'input data'!$C$16-(('input data'!$C$5^2-B109^2)/('input data'!$C$5^2-'input data'!$C$6^2))*'input data'!$C$17)</f>
        <v>2.4467210860177769E-3</v>
      </c>
      <c r="F109" s="18">
        <f>-((1-2*'input data'!$C$21)/(1-'input data'!$C$21))*'input data'!$C$15/(2*'calculations vs radius'!B109^2)*(D109-'input data'!$C$17+((B109^2)/(1-2*'input data'!$C$21)+'input data'!$C$6^2)*(('input data'!$C$16-'input data'!$C$17)/('input data'!$C$5^2-'input data'!$C$6^2)))</f>
        <v>-5.2018492511079234E-2</v>
      </c>
      <c r="G109" s="18">
        <f>((1-2*'input data'!$C$21)/(1-'input data'!$C$21))*'input data'!$C$15/(2*'calculations vs radius'!B109^2)*(D109-'input data'!$C$17-2*B109*B109*LN('input data'!$C$5/B109)-((B109*B109)/(1-2*'input data'!$C$21)-'input data'!$C$6^2)*(('input data'!$C$16-'input data'!$C$17)/('input data'!$C$5^2-'input data'!$C$6^2)))</f>
        <v>-2.3447912646308397E-2</v>
      </c>
      <c r="H109" s="18">
        <f>-((1-2*'input data'!$C$21)/(1-'input data'!$C$21))*'input data'!$C$15*(LN('input data'!$C$5/B109)+('input data'!$C$21/(1-2*'input data'!$C$21))*(('input data'!$C$16-'input data'!$C$17)/('input data'!$C$5^2-'input data'!$C$6^2)))</f>
        <v>-2.5467888995137512E-2</v>
      </c>
      <c r="I109" s="18">
        <f t="shared" si="12"/>
        <v>-4.494857389127617E-2</v>
      </c>
      <c r="J109" s="18">
        <f t="shared" si="13"/>
        <v>-1.6377994026505333E-2</v>
      </c>
      <c r="K109" s="19">
        <f t="shared" si="14"/>
        <v>-1.8397970375334447E-2</v>
      </c>
      <c r="L109" s="17">
        <f>(1/(2*'input data'!$C$22+'input data'!$C$23))*('input data'!$C$15/(2*B109))*(D109-'input data'!$C$17+('input data'!$C$22*(B109^2-'input data'!$C$6^2)/(('input data'!$C$22+'input data'!$C$23)*'input data'!$C$5^2+'input data'!$C$22*'input data'!$C$6^2))*('input data'!$C$16-'input data'!$C$17))</f>
        <v>2.6671246672413943E-2</v>
      </c>
      <c r="M109" s="18">
        <f>-((1-2*'input data'!$C$21)/(1-'input data'!$C$21))*'input data'!$C$15/(2*'calculations vs radius'!B109^2)*(D109-'input data'!$C$17-(('input data'!$C$22+'input data'!$C$23)*B109^2+'input data'!$C$22*'input data'!$C$6^2)/(('input data'!$C$22+'input data'!$C$23)*'input data'!$C$5^2+'input data'!$C$22*'input data'!$C$6^2)*('input data'!$C$16-'input data'!$C$17))</f>
        <v>-2.0199763184523783E-3</v>
      </c>
      <c r="N109" s="18">
        <f>((1-2*'input data'!$C$21)/(1-'input data'!$C$21))*'input data'!$C$15/(2*'calculations vs radius'!B109^2)*(D109-'input data'!$C$17-2*B109*B109*LN('input data'!$C$5/B109)+(('input data'!$C$22+'input data'!$C$23)*B109^2-'input data'!$C$22*'input data'!$C$6^2)/(('input data'!$C$22+'input data'!$C$23)*'input data'!$C$5^2+'input data'!$C$22*'input data'!$C$6^2)*('input data'!$C$16-'input data'!$C$17))</f>
        <v>2.6550603085576847E-2</v>
      </c>
      <c r="O109" s="18">
        <f>-((1-2*'input data'!$C$21)/(1-'input data'!$C$21))*'input data'!$C$15*(LN('input data'!$C$5/B109)-'input data'!$C$23/(('input data'!$C$22+'input data'!$C$23)*'input data'!$C$5^2+'input data'!$C$22*'input data'!$C$6^2)*('input data'!$C$16-'input data'!$C$17)/2)</f>
        <v>4.5312205822161155E-3</v>
      </c>
      <c r="P109" s="18">
        <f t="shared" si="15"/>
        <v>5.0499423013506857E-3</v>
      </c>
      <c r="Q109" s="18">
        <f t="shared" si="16"/>
        <v>3.3620521705379908E-2</v>
      </c>
      <c r="R109" s="19">
        <f t="shared" si="17"/>
        <v>1.1601139202019179E-2</v>
      </c>
      <c r="S109" s="10">
        <f>SQRT('input data'!$C$6^2+2*'input data'!$C$34*$E$2)</f>
        <v>16.866133917312617</v>
      </c>
      <c r="T109" s="12">
        <f t="shared" si="18"/>
        <v>0</v>
      </c>
      <c r="U109" s="12">
        <f t="shared" si="19"/>
        <v>1</v>
      </c>
      <c r="V109" s="14">
        <f t="shared" si="20"/>
        <v>21.938214134574693</v>
      </c>
      <c r="W109" s="12">
        <f>IF((('input data'!$C$5-S109)/$E$3)&gt;0,ERFC(('input data'!$C$5-S109)/$E$3),2-ERFC(-('input data'!$C$5-S109)/$E$3))</f>
        <v>0</v>
      </c>
      <c r="X109" s="12">
        <f>IF((('input data'!$C$5-S109)/$E$3)&gt;0,ERF(('input data'!$C$5-S109)/$E$3),-ERF(-('input data'!$C$5-S109)/$E$3))</f>
        <v>1</v>
      </c>
      <c r="Y109" s="14">
        <f>('input data'!$C$5^2-S109^2)*W109+($E$3^2)/2*X109-$E$3*('input data'!$C$5+S109)/SQRT(PI())*EXP(-((('input data'!$C$5-S109)/$E$3)^2))</f>
        <v>21.938214134574693</v>
      </c>
      <c r="Z109" s="12">
        <f>IF((('input data'!$C$6-S109)/$E$3)&gt;0,ERFC(('input data'!$C$6-S109)/$E$3),2-ERFC(-('input data'!$C$6-S109)/$E$3))</f>
        <v>1.9996558555262181</v>
      </c>
      <c r="AA109" s="12">
        <f>IF((('input data'!$C$6-S109)/$E$3)&gt;0,ERF(('input data'!$C$6-S109)/$E$3),-ERF(-('input data'!$C$6-S109)/$E$3))</f>
        <v>-0.99965585552621805</v>
      </c>
      <c r="AB109" s="14">
        <f>('input data'!$C$6^2-S109^2)*Z109+($E$3^2)/2*AA109-$E$3*('input data'!$C$6+S109)/SQRT(PI())*EXP(-((('input data'!$C$6-S109)/$E$3)^2))</f>
        <v>-590.85036397679983</v>
      </c>
      <c r="AC109" s="13">
        <f>'input data'!$C$37/2*T109</f>
        <v>0</v>
      </c>
      <c r="AD109" s="25">
        <f>((1+'input data'!$C$21)/(1-'input data'!$C$21)*'input data'!$C$33*'input data'!$C$37*0.5/(2*B109))*(V109-((B109^2-'input data'!$C$6^2)/('input data'!$C$5^2-'input data'!$C$6^2))*Y109-(('input data'!$C$5^2-B109^2)/('input data'!$C$5^2-'input data'!$C$6^2))*AB109)</f>
        <v>-2.8184673079537028E-5</v>
      </c>
      <c r="AE109" s="26">
        <f>-('input data'!$C$20*'input data'!$C$33*'input data'!$C$37/(1-'input data'!$C$21)/2/(2*B109^2))*(V109-AB109+(B109^2/(1-2*'input data'!$C$21)+'input data'!$C$6^2)*((Y109-AB109)/('input data'!$C$5^2-'input data'!$C$6^2)))</f>
        <v>5.5945885592790124E-4</v>
      </c>
      <c r="AF109" s="26">
        <f>('input data'!$C$20*'input data'!$C$33*'input data'!$C$37/(1-'input data'!$C$21)/2/(2*B109^2))*(V109-AB109-2*B109^2*T109-(B109^2/(1-2*'input data'!$C$21)-'input data'!$C$6^2)*((Y109-AB109)/('input data'!$C$5^2-'input data'!$C$6^2)))</f>
        <v>2.0652687437117432E-4</v>
      </c>
      <c r="AG109" s="27">
        <f>-('input data'!$C$20*'input data'!$C$33*'input data'!$C$37/2/(1-'input data'!$C$21))*(T109+('input data'!$C$21/(1-2*'input data'!$C$21))*((Y109-AB109)/('input data'!$C$5^2-'input data'!$C$6^2)))</f>
        <v>2.2979571908972264E-4</v>
      </c>
      <c r="AH109" s="25">
        <f>((1+'input data'!$C$21)/(1-'input data'!$C$21)*'input data'!$C$33*'input data'!$C$37*0.5/(2*B109))*(V109-AB109+('input data'!$C$22*(B109^2-'input data'!$C$6^2)/(('input data'!$C$22+'input data'!$C$23)*'input data'!$C$5^2+'input data'!$C$22*'input data'!$C$6^2))*(Y109-AB109))</f>
        <v>-2.8797135561948675E-4</v>
      </c>
      <c r="AI109" s="31">
        <f>-('input data'!$C$20*'input data'!$C$33*'input data'!$C$37/(1-'input data'!$C$21)/2/(2*B109^2))*(V109-AB109-(('input data'!$C$22+'input data'!$C$23)*B109^2+'input data'!$C$22*'input data'!$C$6^2)/(('input data'!$C$22+'input data'!$C$23)*'input data'!$C$5^2+'input data'!$C$22*'input data'!$C$6^2)*(Y109-AB109))</f>
        <v>2.3268844392784546E-5</v>
      </c>
      <c r="AJ109" s="31">
        <f>('input data'!$C$20*'input data'!$C$33*'input data'!$C$37/(1-'input data'!$C$21)/2/(2*B109^2))*(V109-AB109-2*B109*B109*T109+(('input data'!$C$22+'input data'!$C$23)*B109^2-'input data'!$C$22*'input data'!$C$6^2)/(('input data'!$C$22+'input data'!$C$23)*'input data'!$C$5^2+'input data'!$C$22*'input data'!$C$6^2)*(Y109-AB109))</f>
        <v>-3.2966313222289464E-4</v>
      </c>
      <c r="AK109" s="32">
        <f>-('input data'!$C$20*'input data'!$C$33*'input data'!$C$37/2/(1-'input data'!$C$21))*(T109-'input data'!$C$23/(('input data'!$C$22+'input data'!$C$23)*'input data'!$C$5^2+'input data'!$C$22*'input data'!$C$6^2)*(Y109-AB109)/2)</f>
        <v>-9.1918286349033064E-5</v>
      </c>
    </row>
    <row r="110" spans="1:37">
      <c r="A110">
        <v>99</v>
      </c>
      <c r="B110" s="63">
        <f>$B$11+0.1/('input data'!$C$5-'input data'!$C$6)*A110^(LOG(('input data'!$C$5-'input data'!$C$6)^2/0.1,'calculations vs radius'!$A$111))</f>
        <v>965.43919307833721</v>
      </c>
      <c r="C110" s="11">
        <f>'input data'!$C$15*LN('input data'!$C$5/B110)</f>
        <v>3.5171121502168266E-3</v>
      </c>
      <c r="D110" s="11">
        <f>(B110*B110)*LN('input data'!$C$5/B110)+(B110*B110)/2</f>
        <v>498819.43156802561</v>
      </c>
      <c r="E110" s="17">
        <f>(1/(2*'input data'!$C$22+'input data'!$C$23))*('input data'!$C$15/(2*B110))*(D110-((B110^2-'input data'!$C$6^2)/('input data'!$C$5^2-'input data'!$C$6^2))*'input data'!$C$16-(('input data'!$C$5^2-B110^2)/('input data'!$C$5^2-'input data'!$C$6^2))*'input data'!$C$17)</f>
        <v>1.2612069853543662E-3</v>
      </c>
      <c r="F110" s="18">
        <f>-((1-2*'input data'!$C$21)/(1-'input data'!$C$21))*'input data'!$C$15/(2*'calculations vs radius'!B110^2)*(D110-'input data'!$C$17+((B110^2)/(1-2*'input data'!$C$21)+'input data'!$C$6^2)*(('input data'!$C$16-'input data'!$C$17)/('input data'!$C$5^2-'input data'!$C$6^2)))</f>
        <v>-5.1003405156252908E-2</v>
      </c>
      <c r="G110" s="18">
        <f>((1-2*'input data'!$C$21)/(1-'input data'!$C$21))*'input data'!$C$15/(2*'calculations vs radius'!B110^2)*(D110-'input data'!$C$17-2*B110*B110*LN('input data'!$C$5/B110)-((B110*B110)/(1-2*'input data'!$C$21)-'input data'!$C$6^2)*(('input data'!$C$16-'input data'!$C$17)/('input data'!$C$5^2-'input data'!$C$6^2)))</f>
        <v>-2.2432824875656874E-2</v>
      </c>
      <c r="H110" s="18">
        <f>-((1-2*'input data'!$C$21)/(1-'input data'!$C$21))*'input data'!$C$15*(LN('input data'!$C$5/B110)+('input data'!$C$21/(1-2*'input data'!$C$21))*(('input data'!$C$16-'input data'!$C$17)/('input data'!$C$5^2-'input data'!$C$6^2)))</f>
        <v>-2.3437713869659663E-2</v>
      </c>
      <c r="I110" s="18">
        <f t="shared" si="12"/>
        <v>-4.748629300603608E-2</v>
      </c>
      <c r="J110" s="18">
        <f t="shared" si="13"/>
        <v>-1.8915712725440046E-2</v>
      </c>
      <c r="K110" s="19">
        <f t="shared" si="14"/>
        <v>-1.9920601719442835E-2</v>
      </c>
      <c r="L110" s="17">
        <f>(1/(2*'input data'!$C$22+'input data'!$C$23))*('input data'!$C$15/(2*B110))*(D110-'input data'!$C$17+('input data'!$C$22*(B110^2-'input data'!$C$6^2)/(('input data'!$C$22+'input data'!$C$23)*'input data'!$C$5^2+'input data'!$C$22*'input data'!$C$6^2))*('input data'!$C$16-'input data'!$C$17))</f>
        <v>2.6361880707026598E-2</v>
      </c>
      <c r="M110" s="18">
        <f>-((1-2*'input data'!$C$21)/(1-'input data'!$C$21))*'input data'!$C$15/(2*'calculations vs radius'!B110^2)*(D110-'input data'!$C$17-(('input data'!$C$22+'input data'!$C$23)*B110^2+'input data'!$C$22*'input data'!$C$6^2)/(('input data'!$C$22+'input data'!$C$23)*'input data'!$C$5^2+'input data'!$C$22*'input data'!$C$6^2)*('input data'!$C$16-'input data'!$C$17))</f>
        <v>-1.0048889794277197E-3</v>
      </c>
      <c r="N110" s="18">
        <f>((1-2*'input data'!$C$21)/(1-'input data'!$C$21))*'input data'!$C$15/(2*'calculations vs radius'!B110^2)*(D110-'input data'!$C$17-2*B110*B110*LN('input data'!$C$5/B110)+(('input data'!$C$22+'input data'!$C$23)*B110^2-'input data'!$C$22*'input data'!$C$6^2)/(('input data'!$C$22+'input data'!$C$23)*'input data'!$C$5^2+'input data'!$C$22*'input data'!$C$6^2)*('input data'!$C$16-'input data'!$C$17))</f>
        <v>2.7565690872030042E-2</v>
      </c>
      <c r="O110" s="18">
        <f>-((1-2*'input data'!$C$21)/(1-'input data'!$C$21))*'input data'!$C$15*(LN('input data'!$C$5/B110)-'input data'!$C$23/(('input data'!$C$22+'input data'!$C$23)*'input data'!$C$5^2+'input data'!$C$22*'input data'!$C$6^2)*('input data'!$C$16-'input data'!$C$17)/2)</f>
        <v>6.561395707693967E-3</v>
      </c>
      <c r="P110" s="18">
        <f t="shared" si="15"/>
        <v>2.5122231707891069E-3</v>
      </c>
      <c r="Q110" s="18">
        <f t="shared" si="16"/>
        <v>3.108280302224687E-2</v>
      </c>
      <c r="R110" s="19">
        <f t="shared" si="17"/>
        <v>1.0078507857910793E-2</v>
      </c>
      <c r="S110" s="10">
        <f>SQRT('input data'!$C$6^2+2*'input data'!$C$34*$E$2)</f>
        <v>16.866133917312617</v>
      </c>
      <c r="T110" s="12">
        <f t="shared" si="18"/>
        <v>0</v>
      </c>
      <c r="U110" s="12">
        <f t="shared" si="19"/>
        <v>1</v>
      </c>
      <c r="V110" s="14">
        <f t="shared" si="20"/>
        <v>21.938214134574693</v>
      </c>
      <c r="W110" s="12">
        <f>IF((('input data'!$C$5-S110)/$E$3)&gt;0,ERFC(('input data'!$C$5-S110)/$E$3),2-ERFC(-('input data'!$C$5-S110)/$E$3))</f>
        <v>0</v>
      </c>
      <c r="X110" s="12">
        <f>IF((('input data'!$C$5-S110)/$E$3)&gt;0,ERF(('input data'!$C$5-S110)/$E$3),-ERF(-('input data'!$C$5-S110)/$E$3))</f>
        <v>1</v>
      </c>
      <c r="Y110" s="14">
        <f>('input data'!$C$5^2-S110^2)*W110+($E$3^2)/2*X110-$E$3*('input data'!$C$5+S110)/SQRT(PI())*EXP(-((('input data'!$C$5-S110)/$E$3)^2))</f>
        <v>21.938214134574693</v>
      </c>
      <c r="Z110" s="12">
        <f>IF((('input data'!$C$6-S110)/$E$3)&gt;0,ERFC(('input data'!$C$6-S110)/$E$3),2-ERFC(-('input data'!$C$6-S110)/$E$3))</f>
        <v>1.9996558555262181</v>
      </c>
      <c r="AA110" s="12">
        <f>IF((('input data'!$C$6-S110)/$E$3)&gt;0,ERF(('input data'!$C$6-S110)/$E$3),-ERF(-('input data'!$C$6-S110)/$E$3))</f>
        <v>-0.99965585552621805</v>
      </c>
      <c r="AB110" s="14">
        <f>('input data'!$C$6^2-S110^2)*Z110+($E$3^2)/2*AA110-$E$3*('input data'!$C$6+S110)/SQRT(PI())*EXP(-((('input data'!$C$6-S110)/$E$3)^2))</f>
        <v>-590.85036397679983</v>
      </c>
      <c r="AC110" s="13">
        <f>'input data'!$C$37/2*T110</f>
        <v>0</v>
      </c>
      <c r="AD110" s="25">
        <f>((1+'input data'!$C$21)/(1-'input data'!$C$21)*'input data'!$C$33*'input data'!$C$37*0.5/(2*B110))*(V110-((B110^2-'input data'!$C$6^2)/('input data'!$C$5^2-'input data'!$C$6^2))*Y110-(('input data'!$C$5^2-B110^2)/('input data'!$C$5^2-'input data'!$C$6^2))*AB110)</f>
        <v>-1.4012401976636114E-5</v>
      </c>
      <c r="AE110" s="26">
        <f>-('input data'!$C$20*'input data'!$C$33*'input data'!$C$37/(1-'input data'!$C$21)/2/(2*B110^2))*(V110-AB110+(B110^2/(1-2*'input data'!$C$21)+'input data'!$C$6^2)*((Y110-AB110)/('input data'!$C$5^2-'input data'!$C$6^2)))</f>
        <v>5.4735464055994927E-4</v>
      </c>
      <c r="AF110" s="26">
        <f>('input data'!$C$20*'input data'!$C$33*'input data'!$C$37/(1-'input data'!$C$21)/2/(2*B110^2))*(V110-AB110-2*B110^2*T110-(B110^2/(1-2*'input data'!$C$21)-'input data'!$C$6^2)*((Y110-AB110)/('input data'!$C$5^2-'input data'!$C$6^2)))</f>
        <v>2.1863108973912629E-4</v>
      </c>
      <c r="AG110" s="27">
        <f>-('input data'!$C$20*'input data'!$C$33*'input data'!$C$37/2/(1-'input data'!$C$21))*(T110+('input data'!$C$21/(1-2*'input data'!$C$21))*((Y110-AB110)/('input data'!$C$5^2-'input data'!$C$6^2)))</f>
        <v>2.2979571908972264E-4</v>
      </c>
      <c r="AH110" s="25">
        <f>((1+'input data'!$C$21)/(1-'input data'!$C$21)*'input data'!$C$33*'input data'!$C$37*0.5/(2*B110))*(V110-AB110+('input data'!$C$22*(B110^2-'input data'!$C$6^2)/(('input data'!$C$22+'input data'!$C$23)*'input data'!$C$5^2+'input data'!$C$22*'input data'!$C$6^2))*(Y110-AB110))</f>
        <v>-2.8319500092638958E-4</v>
      </c>
      <c r="AI110" s="31">
        <f>-('input data'!$C$20*'input data'!$C$33*'input data'!$C$37/(1-'input data'!$C$21)/2/(2*B110^2))*(V110-AB110-(('input data'!$C$22+'input data'!$C$23)*B110^2+'input data'!$C$22*'input data'!$C$6^2)/(('input data'!$C$22+'input data'!$C$23)*'input data'!$C$5^2+'input data'!$C$22*'input data'!$C$6^2)*(Y110-AB110))</f>
        <v>1.1164629194291644E-5</v>
      </c>
      <c r="AJ110" s="31">
        <f>('input data'!$C$20*'input data'!$C$33*'input data'!$C$37/(1-'input data'!$C$21)/2/(2*B110^2))*(V110-AB110-2*B110*B110*T110+(('input data'!$C$22+'input data'!$C$23)*B110^2-'input data'!$C$22*'input data'!$C$6^2)/(('input data'!$C$22+'input data'!$C$23)*'input data'!$C$5^2+'input data'!$C$22*'input data'!$C$6^2)*(Y110-AB110))</f>
        <v>-3.1755891702440179E-4</v>
      </c>
      <c r="AK110" s="32">
        <f>-('input data'!$C$20*'input data'!$C$33*'input data'!$C$37/2/(1-'input data'!$C$21))*(T110-'input data'!$C$23/(('input data'!$C$22+'input data'!$C$23)*'input data'!$C$5^2+'input data'!$C$22*'input data'!$C$6^2)*(Y110-AB110)/2)</f>
        <v>-9.1918286349033064E-5</v>
      </c>
    </row>
    <row r="111" spans="1:37" ht="15.75" thickBot="1">
      <c r="A111">
        <v>100</v>
      </c>
      <c r="B111" s="63">
        <f>$B$11+0.1/('input data'!$C$5-'input data'!$C$6)*A111^(LOG(('input data'!$C$5-'input data'!$C$6)^2/0.1,'calculations vs radius'!$A$111))</f>
        <v>999.99999999999909</v>
      </c>
      <c r="C111" s="11">
        <f>'input data'!$C$15*LN('input data'!$C$5/B111)</f>
        <v>8.8815222505045657E-17</v>
      </c>
      <c r="D111" s="11">
        <f>(B111*B111)*LN('input data'!$C$5/B111)+(B111*B111)/2</f>
        <v>499999.99999999994</v>
      </c>
      <c r="E111" s="20">
        <f>(1/(2*'input data'!$C$22+'input data'!$C$23))*('input data'!$C$15/(2*B111))*(D111-((B111^2-'input data'!$C$6^2)/('input data'!$C$5^2-'input data'!$C$6^2))*'input data'!$C$16-(('input data'!$C$5^2-B111^2)/('input data'!$C$5^2-'input data'!$C$6^2))*'input data'!$C$17)</f>
        <v>3.2429019348133587E-17</v>
      </c>
      <c r="F111" s="21">
        <f>-((1-2*'input data'!$C$21)/(1-'input data'!$C$21))*'input data'!$C$15/(2*'calculations vs radius'!B111^2)*(D111-'input data'!$C$17+((B111^2)/(1-2*'input data'!$C$21)+'input data'!$C$6^2)*(('input data'!$C$16-'input data'!$C$17)/('input data'!$C$5^2-'input data'!$C$6^2)))</f>
        <v>-4.9998516162250137E-2</v>
      </c>
      <c r="G111" s="21">
        <f>((1-2*'input data'!$C$21)/(1-'input data'!$C$21))*'input data'!$C$15/(2*'calculations vs radius'!B111^2)*(D111-'input data'!$C$17-2*B111*B111*LN('input data'!$C$5/B111)-((B111*B111)/(1-2*'input data'!$C$21)-'input data'!$C$6^2)*(('input data'!$C$16-'input data'!$C$17)/('input data'!$C$5^2-'input data'!$C$6^2)))</f>
        <v>-2.1427935498107221E-2</v>
      </c>
      <c r="H111" s="21">
        <f>-((1-2*'input data'!$C$21)/(1-'input data'!$C$21))*'input data'!$C$15*(LN('input data'!$C$5/B111)+('input data'!$C$21/(1-2*'input data'!$C$21))*(('input data'!$C$16-'input data'!$C$17)/('input data'!$C$5^2-'input data'!$C$6^2)))</f>
        <v>-2.1427935498107242E-2</v>
      </c>
      <c r="I111" s="21">
        <f t="shared" si="12"/>
        <v>-4.9998516162250047E-2</v>
      </c>
      <c r="J111" s="21">
        <f t="shared" si="13"/>
        <v>-2.1427935498107131E-2</v>
      </c>
      <c r="K111" s="22">
        <f t="shared" si="14"/>
        <v>-2.1427935498107151E-2</v>
      </c>
      <c r="L111" s="20">
        <f>(1/(2*'input data'!$C$22+'input data'!$C$23))*('input data'!$C$15/(2*B111))*(D111-'input data'!$C$17+('input data'!$C$22*(B111^2-'input data'!$C$6^2)/(('input data'!$C$22+'input data'!$C$23)*'input data'!$C$5^2+'input data'!$C$22*'input data'!$C$6^2))*('input data'!$C$16-'input data'!$C$17))</f>
        <v>2.5999228040380865E-2</v>
      </c>
      <c r="M111" s="21">
        <f>-((1-2*'input data'!$C$21)/(1-'input data'!$C$21))*'input data'!$C$15/(2*'calculations vs radius'!B111^2)*(D111-'input data'!$C$17-(('input data'!$C$22+'input data'!$C$23)*B111^2+'input data'!$C$22*'input data'!$C$6^2)/(('input data'!$C$22+'input data'!$C$23)*'input data'!$C$5^2+'input data'!$C$22*'input data'!$C$6^2)*('input data'!$C$16-'input data'!$C$17))</f>
        <v>-2.4945404666102942E-17</v>
      </c>
      <c r="N111" s="21">
        <f>((1-2*'input data'!$C$21)/(1-'input data'!$C$21))*'input data'!$C$15/(2*'calculations vs radius'!B111^2)*(D111-'input data'!$C$17-2*B111*B111*LN('input data'!$C$5/B111)+(('input data'!$C$22+'input data'!$C$23)*B111^2-'input data'!$C$22*'input data'!$C$6^2)/(('input data'!$C$22+'input data'!$C$23)*'input data'!$C$5^2+'input data'!$C$22*'input data'!$C$6^2)*('input data'!$C$16-'input data'!$C$17))</f>
        <v>2.8570580264154769E-2</v>
      </c>
      <c r="O111" s="21">
        <f>-((1-2*'input data'!$C$21)/(1-'input data'!$C$21))*'input data'!$C$15*(LN('input data'!$C$5/B111)-'input data'!$C$23/(('input data'!$C$22+'input data'!$C$23)*'input data'!$C$5^2+'input data'!$C$22*'input data'!$C$6^2)*('input data'!$C$16-'input data'!$C$17)/2)</f>
        <v>8.5711740792463881E-3</v>
      </c>
      <c r="P111" s="21">
        <f t="shared" si="15"/>
        <v>6.3869817838942715E-17</v>
      </c>
      <c r="Q111" s="21">
        <f t="shared" si="16"/>
        <v>2.8570580264154859E-2</v>
      </c>
      <c r="R111" s="22">
        <f t="shared" si="17"/>
        <v>8.5711740792464765E-3</v>
      </c>
      <c r="S111" s="10">
        <f>SQRT('input data'!$C$6^2+2*'input data'!$C$34*$E$2)</f>
        <v>16.866133917312617</v>
      </c>
      <c r="T111" s="12">
        <f t="shared" si="18"/>
        <v>0</v>
      </c>
      <c r="U111" s="12">
        <f t="shared" si="19"/>
        <v>1</v>
      </c>
      <c r="V111" s="14">
        <f t="shared" si="20"/>
        <v>21.938214134574693</v>
      </c>
      <c r="W111" s="12">
        <f>IF((('input data'!$C$5-S111)/$E$3)&gt;0,ERFC(('input data'!$C$5-S111)/$E$3),2-ERFC(-('input data'!$C$5-S111)/$E$3))</f>
        <v>0</v>
      </c>
      <c r="X111" s="12">
        <f>IF((('input data'!$C$5-S111)/$E$3)&gt;0,ERF(('input data'!$C$5-S111)/$E$3),-ERF(-('input data'!$C$5-S111)/$E$3))</f>
        <v>1</v>
      </c>
      <c r="Y111" s="14">
        <f>('input data'!$C$5^2-S111^2)*W111+($E$3^2)/2*X111-$E$3*('input data'!$C$5+S111)/SQRT(PI())*EXP(-((('input data'!$C$5-S111)/$E$3)^2))</f>
        <v>21.938214134574693</v>
      </c>
      <c r="Z111" s="12">
        <f>IF((('input data'!$C$6-S111)/$E$3)&gt;0,ERFC(('input data'!$C$6-S111)/$E$3),2-ERFC(-('input data'!$C$6-S111)/$E$3))</f>
        <v>1.9996558555262181</v>
      </c>
      <c r="AA111" s="12">
        <f>IF((('input data'!$C$6-S111)/$E$3)&gt;0,ERF(('input data'!$C$6-S111)/$E$3),-ERF(-('input data'!$C$6-S111)/$E$3))</f>
        <v>-0.99965585552621805</v>
      </c>
      <c r="AB111" s="14">
        <f>('input data'!$C$6^2-S111^2)*Z111+($E$3^2)/2*AA111-$E$3*('input data'!$C$6+S111)/SQRT(PI())*EXP(-((('input data'!$C$6-S111)/$E$3)^2))</f>
        <v>-590.85036397679983</v>
      </c>
      <c r="AC111" s="13">
        <f>'input data'!$C$37/2*T111</f>
        <v>0</v>
      </c>
      <c r="AD111" s="28">
        <f>((1+'input data'!$C$21)/(1-'input data'!$C$21)*'input data'!$C$33*'input data'!$C$37*0.5/(2*B111))*(V111-((B111^2-'input data'!$C$6^2)/('input data'!$C$5^2-'input data'!$C$6^2))*Y111-(('input data'!$C$5^2-B111^2)/('input data'!$C$5^2-'input data'!$C$6^2))*AB111)</f>
        <v>-3.7153257034847999E-19</v>
      </c>
      <c r="AE111" s="29">
        <f>-('input data'!$C$20*'input data'!$C$33*'input data'!$C$37/(1-'input data'!$C$21)/2/(2*B111^2))*(V111-AB111+(B111^2/(1-2*'input data'!$C$21)+'input data'!$C$6^2)*((Y111-AB111)/('input data'!$C$5^2-'input data'!$C$6^2)))</f>
        <v>5.3619001120935319E-4</v>
      </c>
      <c r="AF111" s="29">
        <f>('input data'!$C$20*'input data'!$C$33*'input data'!$C$37/(1-'input data'!$C$21)/2/(2*B111^2))*(V111-AB111-2*B111^2*T111-(B111^2/(1-2*'input data'!$C$21)-'input data'!$C$6^2)*((Y111-AB111)/('input data'!$C$5^2-'input data'!$C$6^2)))</f>
        <v>2.297957190897224E-4</v>
      </c>
      <c r="AG111" s="30">
        <f>-('input data'!$C$20*'input data'!$C$33*'input data'!$C$37/2/(1-'input data'!$C$21))*(T111+('input data'!$C$21/(1-2*'input data'!$C$21))*((Y111-AB111)/('input data'!$C$5^2-'input data'!$C$6^2)))</f>
        <v>2.2979571908972264E-4</v>
      </c>
      <c r="AH111" s="28">
        <f>((1+'input data'!$C$21)/(1-'input data'!$C$21)*'input data'!$C$33*'input data'!$C$37*0.5/(2*B111))*(V111-AB111+('input data'!$C$22*(B111^2-'input data'!$C$6^2)/(('input data'!$C$22+'input data'!$C$23)*'input data'!$C$5^2+'input data'!$C$22*'input data'!$C$6^2))*(Y111-AB111))</f>
        <v>-2.7881880192540028E-4</v>
      </c>
      <c r="AI111" s="33">
        <f>-('input data'!$C$20*'input data'!$C$33*'input data'!$C$37/(1-'input data'!$C$21)/2/(2*B111^2))*(V111-AB111-(('input data'!$C$22+'input data'!$C$23)*B111^2+'input data'!$C$22*'input data'!$C$6^2)/(('input data'!$C$22+'input data'!$C$23)*'input data'!$C$5^2+'input data'!$C$22*'input data'!$C$6^2)*(Y111-AB111))</f>
        <v>2.8421709430404068E-19</v>
      </c>
      <c r="AJ111" s="33">
        <f>('input data'!$C$20*'input data'!$C$33*'input data'!$C$37/(1-'input data'!$C$21)/2/(2*B111^2))*(V111-AB111-2*B111*B111*T111+(('input data'!$C$22+'input data'!$C$23)*B111^2-'input data'!$C$22*'input data'!$C$6^2)/(('input data'!$C$22+'input data'!$C$23)*'input data'!$C$5^2+'input data'!$C$22*'input data'!$C$6^2)*(Y111-AB111))</f>
        <v>-3.0639428783011042E-4</v>
      </c>
      <c r="AK111" s="34">
        <f>-('input data'!$C$20*'input data'!$C$33*'input data'!$C$37/2/(1-'input data'!$C$21))*(T111-'input data'!$C$23/(('input data'!$C$22+'input data'!$C$23)*'input data'!$C$5^2+'input data'!$C$22*'input data'!$C$6^2)*(Y111-AB111)/2)</f>
        <v>-9.1918286349033064E-5</v>
      </c>
    </row>
  </sheetData>
  <sheetProtection password="DCEB" sheet="1" objects="1" scenarios="1" formatCells="0" formatColumns="0" formatRows="0" insertColumns="0" insertRows="0"/>
  <mergeCells count="10">
    <mergeCell ref="B1:D1"/>
    <mergeCell ref="B2:D2"/>
    <mergeCell ref="B3:D3"/>
    <mergeCell ref="AD9:AG9"/>
    <mergeCell ref="AH9:AK9"/>
    <mergeCell ref="S7:AK8"/>
    <mergeCell ref="E9:K9"/>
    <mergeCell ref="L9:R9"/>
    <mergeCell ref="C7:R8"/>
    <mergeCell ref="K4:Q4"/>
  </mergeCells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16"/>
  <sheetViews>
    <sheetView zoomScale="90" zoomScaleNormal="90" workbookViewId="0">
      <selection activeCell="F1" sqref="F1:I1"/>
    </sheetView>
  </sheetViews>
  <sheetFormatPr baseColWidth="10" defaultColWidth="9.140625" defaultRowHeight="15"/>
  <cols>
    <col min="2" max="2" width="14" bestFit="1" customWidth="1"/>
    <col min="3" max="3" width="12.5703125" bestFit="1" customWidth="1"/>
    <col min="4" max="4" width="16" bestFit="1" customWidth="1"/>
    <col min="5" max="5" width="13" bestFit="1" customWidth="1"/>
    <col min="6" max="6" width="10.7109375" bestFit="1" customWidth="1"/>
    <col min="7" max="7" width="12.42578125" bestFit="1" customWidth="1"/>
    <col min="8" max="8" width="10.7109375" bestFit="1" customWidth="1"/>
    <col min="9" max="9" width="13.42578125" bestFit="1" customWidth="1"/>
    <col min="10" max="10" width="15" bestFit="1" customWidth="1"/>
    <col min="11" max="18" width="11.7109375" customWidth="1"/>
    <col min="19" max="19" width="13.28515625" customWidth="1"/>
    <col min="20" max="20" width="11.140625" bestFit="1" customWidth="1"/>
    <col min="21" max="21" width="11.5703125" bestFit="1" customWidth="1"/>
    <col min="22" max="23" width="11.28515625" bestFit="1" customWidth="1"/>
    <col min="24" max="25" width="8.28515625" customWidth="1"/>
    <col min="26" max="27" width="8.140625" customWidth="1"/>
    <col min="28" max="28" width="9.140625" customWidth="1"/>
    <col min="29" max="34" width="12.7109375" customWidth="1"/>
    <col min="38" max="38" width="11.85546875" bestFit="1" customWidth="1"/>
  </cols>
  <sheetData>
    <row r="1" spans="1:23" ht="19.5" thickBot="1">
      <c r="B1" s="39" t="s">
        <v>99</v>
      </c>
      <c r="C1" s="39"/>
      <c r="D1" s="39"/>
      <c r="E1" s="62">
        <v>5</v>
      </c>
      <c r="F1" s="54" t="s">
        <v>104</v>
      </c>
      <c r="G1" s="55"/>
      <c r="H1" s="55"/>
      <c r="I1" s="55"/>
    </row>
    <row r="2" spans="1:23" ht="19.5" thickBot="1">
      <c r="B2" s="40"/>
      <c r="C2" s="40"/>
      <c r="D2" s="40"/>
      <c r="E2" s="36"/>
      <c r="K2" s="56" t="s">
        <v>105</v>
      </c>
      <c r="L2" s="57"/>
      <c r="M2" s="57"/>
      <c r="N2" s="57"/>
      <c r="O2" s="57"/>
      <c r="P2" s="57"/>
      <c r="Q2" s="58"/>
    </row>
    <row r="3" spans="1:23" ht="15.75">
      <c r="C3" s="48"/>
      <c r="D3" s="48"/>
      <c r="H3" s="35"/>
    </row>
    <row r="4" spans="1:23" ht="15.75">
      <c r="B4" s="37"/>
      <c r="C4" s="37"/>
      <c r="D4" s="37"/>
      <c r="E4" s="36"/>
      <c r="H4" s="35"/>
    </row>
    <row r="5" spans="1:23">
      <c r="B5" s="47" t="s">
        <v>84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3" ht="15.75" thickBot="1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3" ht="24" thickBot="1">
      <c r="D7" s="44" t="s">
        <v>95</v>
      </c>
      <c r="E7" s="45"/>
      <c r="F7" s="45"/>
      <c r="G7" s="45"/>
      <c r="H7" s="45"/>
      <c r="I7" s="45"/>
      <c r="J7" s="46"/>
      <c r="K7" s="44" t="s">
        <v>96</v>
      </c>
      <c r="L7" s="45"/>
      <c r="M7" s="45"/>
      <c r="N7" s="45"/>
      <c r="O7" s="45"/>
      <c r="P7" s="45"/>
      <c r="Q7" s="46"/>
    </row>
    <row r="8" spans="1:23" ht="19.5" thickBot="1">
      <c r="B8" s="2" t="s">
        <v>81</v>
      </c>
      <c r="C8" s="2" t="s">
        <v>5</v>
      </c>
      <c r="D8" s="15" t="s">
        <v>25</v>
      </c>
      <c r="E8" s="2" t="s">
        <v>26</v>
      </c>
      <c r="F8" s="2" t="s">
        <v>27</v>
      </c>
      <c r="G8" s="2" t="s">
        <v>28</v>
      </c>
      <c r="H8" s="2" t="s">
        <v>29</v>
      </c>
      <c r="I8" s="2" t="s">
        <v>30</v>
      </c>
      <c r="J8" s="16" t="s">
        <v>31</v>
      </c>
      <c r="K8" s="15" t="s">
        <v>25</v>
      </c>
      <c r="L8" s="2" t="s">
        <v>26</v>
      </c>
      <c r="M8" s="2" t="s">
        <v>27</v>
      </c>
      <c r="N8" s="2" t="s">
        <v>28</v>
      </c>
      <c r="O8" s="2" t="s">
        <v>29</v>
      </c>
      <c r="P8" s="2" t="s">
        <v>30</v>
      </c>
      <c r="Q8" s="16" t="s">
        <v>31</v>
      </c>
    </row>
    <row r="9" spans="1:23">
      <c r="B9" s="11">
        <f>'input data'!$C$15*LN('input data'!$C$5/E1)</f>
        <v>0.5298161105639001</v>
      </c>
      <c r="C9" s="11">
        <f>(E1*E1)*LN('input data'!$C$5/E1)+(E1*E1)/2</f>
        <v>144.95793416370091</v>
      </c>
      <c r="D9" s="17">
        <f>(1/(2*'input data'!$C$22+'input data'!$C$23))*('input data'!$C$15/(2*E1))*(C9-((E1^2-'input data'!$C$6^2)/('input data'!$C$5^2-'input data'!$C$6^2))*'input data'!$C$16-(('input data'!$C$5^2-E1^2)/('input data'!$C$5^2-'input data'!$C$6^2))*'input data'!$C$17)</f>
        <v>9.8326004589589073E-4</v>
      </c>
      <c r="E9" s="18">
        <f>-((1-2*'input data'!$C$21)/(1-'input data'!$C$21))*'input data'!$C$15/(2*'calculations vs time'!E1^2)*(C9-'input data'!$C$17+((E1^2)/(1-2*'input data'!$C$21)+'input data'!$C$6^2)*(('input data'!$C$16-'input data'!$C$17)/('input data'!$C$5^2-'input data'!$C$6^2)))</f>
        <v>-0.20126929245392561</v>
      </c>
      <c r="F9" s="18">
        <f>((1-2*'input data'!$C$21)/(1-'input data'!$C$21))*'input data'!$C$15/(2*'calculations vs time'!E1^2)*(C9-'input data'!$C$17-2*E1*E1*LN('input data'!$C$5/E1)-((E1*E1)/(1-2*'input data'!$C$21)-'input data'!$C$6^2)*(('input data'!$C$16-'input data'!$C$17)/('input data'!$C$5^2-'input data'!$C$6^2)))</f>
        <v>-0.17290922238580322</v>
      </c>
      <c r="G9" s="18">
        <f>-((1-2*'input data'!$C$21)/(1-'input data'!$C$21))*'input data'!$C$15*(LN('input data'!$C$5/E1)+('input data'!$C$21/(1-2*'input data'!$C$21))*(('input data'!$C$16-'input data'!$C$17)/('input data'!$C$5^2-'input data'!$C$6^2)))</f>
        <v>-0.32417999867747871</v>
      </c>
      <c r="H9" s="18">
        <f>E9+B9</f>
        <v>0.32854681810997449</v>
      </c>
      <c r="I9" s="18">
        <f>F9+B9</f>
        <v>0.3569068881780969</v>
      </c>
      <c r="J9" s="19">
        <f>G9+B9</f>
        <v>0.20563611188642139</v>
      </c>
      <c r="K9" s="17">
        <f>(1/(2*'input data'!$C$22+'input data'!$C$23))*('input data'!$C$15/(2*E1))*(C9-'input data'!$C$17+('input data'!$C$22*(E1^2-'input data'!$C$6^2)/(('input data'!$C$22+'input data'!$C$23)*'input data'!$C$5^2+'input data'!$C$22*'input data'!$C$6^2))*('input data'!$C$16-'input data'!$C$17))</f>
        <v>1.1132041889411557E-3</v>
      </c>
      <c r="L9" s="18">
        <f>-((1-2*'input data'!$C$21)/(1-'input data'!$C$21))*'input data'!$C$15/(2*'calculations vs time'!E1^2)*(C9-'input data'!$C$17-(('input data'!$C$22+'input data'!$C$23)*E1^2+'input data'!$C$22*'input data'!$C$6^2)/(('input data'!$C$22+'input data'!$C$23)*'input data'!$C$5^2+'input data'!$C$22*'input data'!$C$6^2)*('input data'!$C$16-'input data'!$C$17))</f>
        <v>-0.15126277672911559</v>
      </c>
      <c r="M9" s="18">
        <f>((1-2*'input data'!$C$21)/(1-'input data'!$C$21))*'input data'!$C$15/(2*'calculations vs time'!E1^2)*(C9-'input data'!$C$17-2*E1*E1*LN('input data'!$C$5/E1)+(('input data'!$C$22+'input data'!$C$23)*E1^2-'input data'!$C$22*'input data'!$C$6^2)/(('input data'!$C$22+'input data'!$C$23)*'input data'!$C$5^2+'input data'!$C$22*'input data'!$C$6^2)*('input data'!$C$16-'input data'!$C$17))</f>
        <v>-0.12291870618610114</v>
      </c>
      <c r="N9" s="18">
        <f>-((1-2*'input data'!$C$21)/(1-'input data'!$C$21))*'input data'!$C$15*(LN('input data'!$C$5/E1)-'input data'!$C$23/(('input data'!$C$22+'input data'!$C$23)*'input data'!$C$5^2+'input data'!$C$22*'input data'!$C$6^2)*('input data'!$C$16-'input data'!$C$17)/2)</f>
        <v>-0.29418088910012508</v>
      </c>
      <c r="O9" s="18">
        <f>L9+B9</f>
        <v>0.37855333383478451</v>
      </c>
      <c r="P9" s="18">
        <f>M9+B9</f>
        <v>0.40689740437779898</v>
      </c>
      <c r="Q9" s="19">
        <f>N9+B9</f>
        <v>0.23563522146377502</v>
      </c>
    </row>
    <row r="12" spans="1:23">
      <c r="H12" s="35"/>
    </row>
    <row r="13" spans="1:23" ht="23.25" customHeight="1">
      <c r="E13" s="49" t="s">
        <v>24</v>
      </c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</row>
    <row r="14" spans="1:23" ht="15.75" customHeight="1" thickBot="1"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</row>
    <row r="15" spans="1:23" ht="24" thickBot="1">
      <c r="P15" s="41" t="s">
        <v>97</v>
      </c>
      <c r="Q15" s="42"/>
      <c r="R15" s="42"/>
      <c r="S15" s="43"/>
      <c r="T15" s="41" t="s">
        <v>96</v>
      </c>
      <c r="U15" s="42"/>
      <c r="V15" s="42"/>
      <c r="W15" s="43"/>
    </row>
    <row r="16" spans="1:23" ht="19.5" thickBot="1">
      <c r="A16" s="1"/>
      <c r="B16" s="1" t="s">
        <v>98</v>
      </c>
      <c r="C16" s="1" t="s">
        <v>100</v>
      </c>
      <c r="D16" s="1" t="s">
        <v>101</v>
      </c>
      <c r="E16" s="3" t="s">
        <v>22</v>
      </c>
      <c r="F16" s="3" t="s">
        <v>86</v>
      </c>
      <c r="G16" s="3" t="s">
        <v>87</v>
      </c>
      <c r="H16" s="3" t="s">
        <v>32</v>
      </c>
      <c r="I16" s="3" t="s">
        <v>88</v>
      </c>
      <c r="J16" s="3" t="s">
        <v>89</v>
      </c>
      <c r="K16" s="3" t="s">
        <v>33</v>
      </c>
      <c r="L16" s="3" t="s">
        <v>90</v>
      </c>
      <c r="M16" s="3" t="s">
        <v>91</v>
      </c>
      <c r="N16" s="3" t="s">
        <v>34</v>
      </c>
      <c r="O16" s="3" t="s">
        <v>85</v>
      </c>
      <c r="P16" s="23" t="s">
        <v>25</v>
      </c>
      <c r="Q16" s="3" t="s">
        <v>26</v>
      </c>
      <c r="R16" s="3" t="s">
        <v>27</v>
      </c>
      <c r="S16" s="24" t="s">
        <v>28</v>
      </c>
      <c r="T16" s="23" t="s">
        <v>25</v>
      </c>
      <c r="U16" s="3" t="s">
        <v>26</v>
      </c>
      <c r="V16" s="3" t="s">
        <v>27</v>
      </c>
      <c r="W16" s="24" t="s">
        <v>28</v>
      </c>
    </row>
    <row r="17" spans="2:23" ht="15.75">
      <c r="B17" s="63">
        <v>1</v>
      </c>
      <c r="C17" s="36">
        <f>B17*86400</f>
        <v>86400</v>
      </c>
      <c r="D17" s="36">
        <f>SQRT(4*'input data'!$C$32*'calculations vs time'!C17)</f>
        <v>0.66239284619589145</v>
      </c>
      <c r="E17" s="10">
        <f>SQRT('input data'!$C$6^2+2*'input data'!$C$34*C17)</f>
        <v>1.6895457179867108</v>
      </c>
      <c r="F17" s="12">
        <f>IF((($E$1-E17)/D17)&gt;0,ERFC(($E$1-E17)/D17),2-ERFC(-($E$1-E17)/D17))</f>
        <v>1.5736301151036969E-12</v>
      </c>
      <c r="G17" s="12">
        <f>IF((($E$1-E17)/D17)&gt;0,ERF(($E$1-E17)/D17),-ERF(-($E$1-E17)/D17))</f>
        <v>0.99999999999842637</v>
      </c>
      <c r="H17" s="14">
        <f>($E$1^2-E17^2)*F17+(D17^2)/2*G17-D17*($E$1+E17)/SQRT(PI())*EXP(-((($E$1-E17)/D17)^2))</f>
        <v>0.21938214134473047</v>
      </c>
      <c r="I17" s="12">
        <f>IF((('input data'!$C$5-E17)/D17)&gt;0,ERFC(('input data'!$C$5-E17)/D17),2-ERFC(-('input data'!$C$5-E17)/D17))</f>
        <v>0</v>
      </c>
      <c r="J17" s="12">
        <f>IF((('input data'!$C$5-E17)/D17)&gt;0,ERF(('input data'!$C$5-E17)/D17),-ERF(-('input data'!$C$5-E17)/D17))</f>
        <v>1</v>
      </c>
      <c r="K17" s="14">
        <f>('input data'!$C$5^2-E17^2)*I17+(D17^2)/2*J17-D17*('input data'!$C$5+E17)/SQRT(PI())*EXP(-((('input data'!$C$5-E17)/D17)^2))</f>
        <v>0.21938214134574696</v>
      </c>
      <c r="L17" s="12">
        <f>IF((('input data'!$C$6-E17)/D17)&gt;0,ERFC(('input data'!$C$6-E17)/D17),2-ERFC(-('input data'!$C$6-E17)/D17))</f>
        <v>1.9993104272556828</v>
      </c>
      <c r="M17" s="12">
        <f>IF((('input data'!$C$6-E17)/D17)&gt;0,ERF(('input data'!$C$6-E17)/D17),-ERF(-('input data'!$C$6-E17)/D17))</f>
        <v>-0.99931042725568286</v>
      </c>
      <c r="N17" s="14">
        <f>('input data'!$C$6^2-E17^2)*L17+(D17^2)/2*M17-D17*('input data'!$C$6+E17)/SQRT(PI())*EXP(-((('input data'!$C$6-E17)/D17)^2))</f>
        <v>-5.9085092070106029</v>
      </c>
      <c r="O17" s="13">
        <f>'input data'!$C$37/2*F17</f>
        <v>-5.5077054028629391E-11</v>
      </c>
      <c r="P17" s="25">
        <f>((1+'input data'!$C$21)/(1-'input data'!$C$21)*'input data'!$C$33*'input data'!$C$37*0.5/(2*$E$1))*(H17-(($E$1^2-'input data'!$C$6^2)/('input data'!$C$5^2-'input data'!$C$6^2))*K17-(('input data'!$C$5^2-$E$1^2)/('input data'!$C$5^2-'input data'!$C$6^2))*N17)</f>
        <v>-3.9830298380268543E-4</v>
      </c>
      <c r="Q17" s="26">
        <f>-('input data'!$C$20*'input data'!$C$33*'input data'!$C$37/(1-'input data'!$C$21)/2/(2*$E$1^2))*(H17-N17+($E$1^2/(1-2*'input data'!$C$21)+'input data'!$C$6^2)*((K17-N17)/('input data'!$C$5^2-'input data'!$C$6^2)))</f>
        <v>6.1282744028473508E-2</v>
      </c>
      <c r="R17" s="26">
        <f>('input data'!$C$20*'input data'!$C$33*'input data'!$C$37/(1-'input data'!$C$21)/2/(2*$E$1^2))*(H17-N17-2*$E$1^2*F17-($E$1^2/(1-2*'input data'!$C$21)-'input data'!$C$6^2)*((K17-N17)/('input data'!$C$5^2-'input data'!$C$6^2)))</f>
        <v>-6.1275084163424656E-2</v>
      </c>
      <c r="S17" s="27">
        <f>-('input data'!$C$20*'input data'!$C$33*'input data'!$C$37/2/(1-'input data'!$C$21))*(F17+('input data'!$C$21/(1-2*'input data'!$C$21))*((K17-N17)/('input data'!$C$5^2-'input data'!$C$6^2)))</f>
        <v>2.2979600654282816E-6</v>
      </c>
      <c r="T17" s="25">
        <f>((1+'input data'!$C$21)/(1-'input data'!$C$21)*'input data'!$C$33*'input data'!$C$37*0.5/(2*$E$1))*(H17-N17+('input data'!$C$22*($E$1^2-'input data'!$C$6^2)/(('input data'!$C$22+'input data'!$C$23)*'input data'!$C$5^2+'input data'!$C$22*'input data'!$C$6^2))*(K17-N17))</f>
        <v>-3.9831691917920547E-4</v>
      </c>
      <c r="U17" s="31">
        <f>-('input data'!$C$20*'input data'!$C$33*'input data'!$C$37/(1-'input data'!$C$21)/2/(2*$E$1^2))*(H17-N17-(('input data'!$C$22+'input data'!$C$23)*$E$1^2+'input data'!$C$22*'input data'!$C$6^2)/(('input data'!$C$22+'input data'!$C$23)*'input data'!$C$5^2+'input data'!$C$22*'input data'!$C$6^2)*(K17-N17))</f>
        <v>6.1277381265606723E-2</v>
      </c>
      <c r="V17" s="31">
        <f>('input data'!$C$20*'input data'!$C$33*'input data'!$C$37/(1-'input data'!$C$21)/2/(2*$E$1^2))*(H17-N17-2*$E$1*$E$1*F17+(('input data'!$C$22+'input data'!$C$23)*$E$1^2-'input data'!$C$22*'input data'!$C$6^2)/(('input data'!$C$22+'input data'!$C$23)*'input data'!$C$5^2+'input data'!$C$22*'input data'!$C$6^2)*(K17-N17))</f>
        <v>-6.1280445210481836E-2</v>
      </c>
      <c r="W17" s="32">
        <f>-('input data'!$C$20*'input data'!$C$33*'input data'!$C$37/2/(1-'input data'!$C$21))*(F17-'input data'!$C$23/(('input data'!$C$22+'input data'!$C$23)*'input data'!$C$5^2+'input data'!$C$22*'input data'!$C$6^2)*(K17-N17)/2)</f>
        <v>-9.1918291176166047E-7</v>
      </c>
    </row>
    <row r="18" spans="2:23" ht="15.75">
      <c r="B18" s="63">
        <v>2</v>
      </c>
      <c r="C18" s="36">
        <f t="shared" ref="C18:C81" si="0">B18*86400</f>
        <v>172800</v>
      </c>
      <c r="D18" s="36">
        <f>SQRT(4*'input data'!$C$32*'calculations vs time'!C18)</f>
        <v>0.93676494670914523</v>
      </c>
      <c r="E18" s="10">
        <f>SQRT('input data'!$C$6^2+2*'input data'!$C$34*C18)</f>
        <v>2.3872849570871217</v>
      </c>
      <c r="F18" s="12">
        <f t="shared" ref="F18:F81" si="1">IF((($E$1-E18)/D18)&gt;0,ERFC(($E$1-E18)/D18),2-ERFC(-($E$1-E18)/D18))</f>
        <v>8.0013787886135113E-5</v>
      </c>
      <c r="G18" s="12">
        <f t="shared" ref="G18:G81" si="2">IF((($E$1-E18)/D18)&gt;0,ERF(($E$1-E18)/D18),-ERF(-($E$1-E18)/D18))</f>
        <v>0.99991998621211386</v>
      </c>
      <c r="H18" s="14">
        <f t="shared" ref="H18:H81" si="3">($E$1^2-E18^2)*F18+(D18^2)/2*G18-D18*($E$1+E18)/SQRT(PI())*EXP(-((($E$1-E18)/D18)^2))</f>
        <v>0.43863981579362182</v>
      </c>
      <c r="I18" s="12">
        <f>IF((('input data'!$C$5-E18)/D18)&gt;0,ERFC(('input data'!$C$5-E18)/D18),2-ERFC(-('input data'!$C$5-E18)/D18))</f>
        <v>0</v>
      </c>
      <c r="J18" s="12">
        <f>IF((('input data'!$C$5-E18)/D18)&gt;0,ERF(('input data'!$C$5-E18)/D18),-ERF(-('input data'!$C$5-E18)/D18))</f>
        <v>1</v>
      </c>
      <c r="K18" s="14">
        <f>('input data'!$C$5^2-E18^2)*I18+(D18^2)/2*J18-D18*('input data'!$C$5+E18)/SQRT(PI())*EXP(-((('input data'!$C$5-E18)/D18)^2))</f>
        <v>0.43876428269149387</v>
      </c>
      <c r="L18" s="12">
        <f>IF((('input data'!$C$6-E18)/D18)&gt;0,ERFC(('input data'!$C$6-E18)/D18),2-ERFC(-('input data'!$C$6-E18)/D18))</f>
        <v>1.9994457427108188</v>
      </c>
      <c r="M18" s="12">
        <f>IF((('input data'!$C$6-E18)/D18)&gt;0,ERF(('input data'!$C$6-E18)/D18),-ERF(-('input data'!$C$6-E18)/D18))</f>
        <v>-0.99944574271081887</v>
      </c>
      <c r="N18" s="14">
        <f>('input data'!$C$6^2-E18^2)*L18+(D18^2)/2*M18-D18*('input data'!$C$6+E18)/SQRT(PI())*EXP(-((('input data'!$C$6-E18)/D18)^2))</f>
        <v>-11.817012054507298</v>
      </c>
      <c r="O18" s="13">
        <f>'input data'!$C$37/2*F18</f>
        <v>-2.8004825760147289E-3</v>
      </c>
      <c r="P18" s="25">
        <f>((1+'input data'!$C$21)/(1-'input data'!$C$21)*'input data'!$C$33*'input data'!$C$37*0.5/(2*$E$1))*(H18-(($E$1^2-'input data'!$C$6^2)/('input data'!$C$5^2-'input data'!$C$6^2))*K18-(('input data'!$C$5^2-$E$1^2)/('input data'!$C$5^2-'input data'!$C$6^2))*N18)</f>
        <v>-7.9659746389906751E-4</v>
      </c>
      <c r="Q18" s="26">
        <f>-('input data'!$C$20*'input data'!$C$33*'input data'!$C$37/(1-'input data'!$C$21)/2/(2*$E$1^2))*(H18-N18+($E$1^2/(1-2*'input data'!$C$21)+'input data'!$C$6^2)*((K18-N18)/('input data'!$C$5^2-'input data'!$C$6^2)))</f>
        <v>0.12256417978887421</v>
      </c>
      <c r="R18" s="26">
        <f>('input data'!$C$20*'input data'!$C$33*'input data'!$C$37/(1-'input data'!$C$21)/2/(2*$E$1^2))*(H18-N18-2*$E$1^2*F18-($E$1^2/(1-2*'input data'!$C$21)-'input data'!$C$6^2)*((K18-N18)/('input data'!$C$5^2-'input data'!$C$6^2)))</f>
        <v>-0.12250885317435645</v>
      </c>
      <c r="S18" s="27">
        <f>-('input data'!$C$20*'input data'!$C$33*'input data'!$C$37/2/(1-'input data'!$C$21))*(F18+('input data'!$C$21/(1-2*'input data'!$C$21))*((K18-N18)/('input data'!$C$5^2-'input data'!$C$6^2)))</f>
        <v>4.4602810115476273E-5</v>
      </c>
      <c r="T18" s="25">
        <f>((1+'input data'!$C$21)/(1-'input data'!$C$21)*'input data'!$C$33*'input data'!$C$37*0.5/(2*$E$1))*(H18-N18+('input data'!$C$22*($E$1^2-'input data'!$C$6^2)/(('input data'!$C$22+'input data'!$C$23)*'input data'!$C$5^2+'input data'!$C$22*'input data'!$C$6^2))*(K18-N18))</f>
        <v>-7.9662533463764531E-4</v>
      </c>
      <c r="U18" s="31">
        <f>-('input data'!$C$20*'input data'!$C$33*'input data'!$C$37/(1-'input data'!$C$21)/2/(2*$E$1^2))*(H18-N18-(('input data'!$C$22+'input data'!$C$23)*$E$1^2+'input data'!$C$22*'input data'!$C$6^2)/(('input data'!$C$22+'input data'!$C$23)*'input data'!$C$5^2+'input data'!$C$22*'input data'!$C$6^2)*(K18-N18))</f>
        <v>0.12255345426870612</v>
      </c>
      <c r="V18" s="31">
        <f>('input data'!$C$20*'input data'!$C$33*'input data'!$C$37/(1-'input data'!$C$21)/2/(2*$E$1^2))*(H18-N18-2*$E$1*$E$1*F18+(('input data'!$C$22+'input data'!$C$23)*$E$1^2-'input data'!$C$22*'input data'!$C$6^2)/(('input data'!$C$22+'input data'!$C$23)*'input data'!$C$5^2+'input data'!$C$22*'input data'!$C$6^2)*(K18-N18))</f>
        <v>-0.12251957526290716</v>
      </c>
      <c r="W18" s="32">
        <f>-('input data'!$C$20*'input data'!$C$33*'input data'!$C$37/2/(1-'input data'!$C$21))*(F18-'input data'!$C$23/(('input data'!$C$22+'input data'!$C$23)*'input data'!$C$5^2+'input data'!$C$22*'input data'!$C$6^2)*(K18-N18)/2)</f>
        <v>3.8168527499841209E-5</v>
      </c>
    </row>
    <row r="19" spans="2:23" ht="15.75">
      <c r="B19" s="63">
        <v>3</v>
      </c>
      <c r="C19" s="36">
        <f t="shared" si="0"/>
        <v>259200</v>
      </c>
      <c r="D19" s="36">
        <f>SQRT(4*'input data'!$C$32*'calculations vs time'!C19)</f>
        <v>1.147298064181441</v>
      </c>
      <c r="E19" s="10">
        <f>SQRT('input data'!$C$6^2+2*'input data'!$C$34*C19)</f>
        <v>2.9229598354239648</v>
      </c>
      <c r="F19" s="12">
        <f t="shared" si="1"/>
        <v>1.045946660106023E-2</v>
      </c>
      <c r="G19" s="12">
        <f t="shared" si="2"/>
        <v>0.98954053339893977</v>
      </c>
      <c r="H19" s="14">
        <f t="shared" si="3"/>
        <v>0.62991995738164508</v>
      </c>
      <c r="I19" s="12">
        <f>IF((('input data'!$C$5-E19)/D19)&gt;0,ERFC(('input data'!$C$5-E19)/D19),2-ERFC(-('input data'!$C$5-E19)/D19))</f>
        <v>0</v>
      </c>
      <c r="J19" s="12">
        <f>IF((('input data'!$C$5-E19)/D19)&gt;0,ERF(('input data'!$C$5-E19)/D19),-ERF(-('input data'!$C$5-E19)/D19))</f>
        <v>1</v>
      </c>
      <c r="K19" s="14">
        <f>('input data'!$C$5^2-E19^2)*I19+(D19^2)/2*J19-D19*('input data'!$C$5+E19)/SQRT(PI())*EXP(-((('input data'!$C$5-E19)/D19)^2))</f>
        <v>0.65814642403724088</v>
      </c>
      <c r="L19" s="12">
        <f>IF((('input data'!$C$6-E19)/D19)&gt;0,ERFC(('input data'!$C$6-E19)/D19),2-ERFC(-('input data'!$C$6-E19)/D19))</f>
        <v>1.9994980489673073</v>
      </c>
      <c r="M19" s="12">
        <f>IF((('input data'!$C$6-E19)/D19)&gt;0,ERF(('input data'!$C$6-E19)/D19),-ERF(-('input data'!$C$6-E19)/D19))</f>
        <v>-0.99949804896730732</v>
      </c>
      <c r="N19" s="14">
        <f>('input data'!$C$6^2-E19^2)*L19+(D19^2)/2*M19-D19*('input data'!$C$6+E19)/SQRT(PI())*EXP(-((('input data'!$C$6-E19)/D19)^2))</f>
        <v>-17.725515353937972</v>
      </c>
      <c r="O19" s="13">
        <f>'input data'!$C$37/2*F19</f>
        <v>-0.36608133103710805</v>
      </c>
      <c r="P19" s="25">
        <f>((1+'input data'!$C$21)/(1-'input data'!$C$21)*'input data'!$C$33*'input data'!$C$37*0.5/(2*$E$1))*(H19-(($E$1^2-'input data'!$C$6^2)/('input data'!$C$5^2-'input data'!$C$6^2))*K19-(('input data'!$C$5^2-$E$1^2)/('input data'!$C$5^2-'input data'!$C$6^2))*N19)</f>
        <v>-1.1930734337344676E-3</v>
      </c>
      <c r="Q19" s="26">
        <f>-('input data'!$C$20*'input data'!$C$33*'input data'!$C$37/(1-'input data'!$C$21)/2/(2*$E$1^2))*(H19-N19+($E$1^2/(1-2*'input data'!$C$21)+'input data'!$C$6^2)*((K19-N19)/('input data'!$C$5^2-'input data'!$C$6^2)))</f>
        <v>0.18356584474028853</v>
      </c>
      <c r="R19" s="26">
        <f>('input data'!$C$20*'input data'!$C$33*'input data'!$C$37/(1-'input data'!$C$21)/2/(2*$E$1^2))*(H19-N19-2*$E$1^2*F19-($E$1^2/(1-2*'input data'!$C$21)-'input data'!$C$6^2)*((K19-N19)/('input data'!$C$5^2-'input data'!$C$6^2)))</f>
        <v>-0.17831313186230613</v>
      </c>
      <c r="S19" s="27">
        <f>-('input data'!$C$20*'input data'!$C$33*'input data'!$C$37/2/(1-'input data'!$C$21))*(F19+('input data'!$C$21/(1-2*'input data'!$C$21))*((K19-N19)/('input data'!$C$5^2-'input data'!$C$6^2)))</f>
        <v>5.2366271737657949E-3</v>
      </c>
      <c r="T19" s="25">
        <f>((1+'input data'!$C$21)/(1-'input data'!$C$21)*'input data'!$C$33*'input data'!$C$37*0.5/(2*$E$1))*(H19-N19+('input data'!$C$22*($E$1^2-'input data'!$C$6^2)/(('input data'!$C$22+'input data'!$C$23)*'input data'!$C$5^2+'input data'!$C$22*'input data'!$C$6^2))*(K19-N19))</f>
        <v>-1.193115239836131E-3</v>
      </c>
      <c r="U19" s="31">
        <f>-('input data'!$C$20*'input data'!$C$33*'input data'!$C$37/(1-'input data'!$C$21)/2/(2*$E$1^2))*(H19-N19-(('input data'!$C$22+'input data'!$C$23)*$E$1^2+'input data'!$C$22*'input data'!$C$6^2)/(('input data'!$C$22+'input data'!$C$23)*'input data'!$C$5^2+'input data'!$C$22*'input data'!$C$6^2)*(K19-N19))</f>
        <v>0.18354975646242364</v>
      </c>
      <c r="V19" s="31">
        <f>('input data'!$C$20*'input data'!$C$33*'input data'!$C$37/(1-'input data'!$C$21)/2/(2*$E$1^2))*(H19-N19-2*$E$1*$E$1*F19+(('input data'!$C$22+'input data'!$C$23)*$E$1^2-'input data'!$C$22*'input data'!$C$6^2)/(('input data'!$C$22+'input data'!$C$23)*'input data'!$C$5^2+'input data'!$C$22*'input data'!$C$6^2)*(K19-N19))</f>
        <v>-0.17832921499274573</v>
      </c>
      <c r="W19" s="32">
        <f>-('input data'!$C$20*'input data'!$C$33*'input data'!$C$37/2/(1-'input data'!$C$21))*(F19-'input data'!$C$23/(('input data'!$C$22+'input data'!$C$23)*'input data'!$C$5^2+'input data'!$C$22*'input data'!$C$6^2)*(K19-N19)/2)</f>
        <v>5.2269757512744498E-3</v>
      </c>
    </row>
    <row r="20" spans="2:23" ht="15.75">
      <c r="B20" s="63">
        <v>4</v>
      </c>
      <c r="C20" s="36">
        <f t="shared" si="0"/>
        <v>345600</v>
      </c>
      <c r="D20" s="36">
        <f>SQRT(4*'input data'!$C$32*'calculations vs time'!C20)</f>
        <v>1.3247856923917829</v>
      </c>
      <c r="E20" s="10">
        <f>SQRT('input data'!$C$6^2+2*'input data'!$C$34*C20)</f>
        <v>3.3746494533016196</v>
      </c>
      <c r="F20" s="12">
        <f t="shared" si="1"/>
        <v>8.2728847946710315E-2</v>
      </c>
      <c r="G20" s="12">
        <f t="shared" si="2"/>
        <v>0.91727115205328968</v>
      </c>
      <c r="H20" s="14">
        <f t="shared" si="3"/>
        <v>0.5416248502723815</v>
      </c>
      <c r="I20" s="12">
        <f>IF((('input data'!$C$5-E20)/D20)&gt;0,ERFC(('input data'!$C$5-E20)/D20),2-ERFC(-('input data'!$C$5-E20)/D20))</f>
        <v>0</v>
      </c>
      <c r="J20" s="12">
        <f>IF((('input data'!$C$5-E20)/D20)&gt;0,ERF(('input data'!$C$5-E20)/D20),-ERF(-('input data'!$C$5-E20)/D20))</f>
        <v>1</v>
      </c>
      <c r="K20" s="14">
        <f>('input data'!$C$5^2-E20^2)*I20+(D20^2)/2*J20-D20*('input data'!$C$5+E20)/SQRT(PI())*EXP(-((('input data'!$C$5-E20)/D20)^2))</f>
        <v>0.87752856538298785</v>
      </c>
      <c r="L20" s="12">
        <f>IF((('input data'!$C$6-E20)/D20)&gt;0,ERFC(('input data'!$C$6-E20)/D20),2-ERFC(-('input data'!$C$6-E20)/D20))</f>
        <v>1.9995271804620045</v>
      </c>
      <c r="M20" s="12">
        <f>IF((('input data'!$C$6-E20)/D20)&gt;0,ERF(('input data'!$C$6-E20)/D20),-ERF(-('input data'!$C$6-E20)/D20))</f>
        <v>-0.99952718046200439</v>
      </c>
      <c r="N20" s="14">
        <f>('input data'!$C$6^2-E20^2)*L20+(D20^2)/2*M20-D20*('input data'!$C$6+E20)/SQRT(PI())*EXP(-((('input data'!$C$6-E20)/D20)^2))</f>
        <v>-23.634018784832598</v>
      </c>
      <c r="O20" s="13">
        <f>'input data'!$C$37/2*F20</f>
        <v>-2.8955096781348608</v>
      </c>
      <c r="P20" s="25">
        <f>((1+'input data'!$C$21)/(1-'input data'!$C$21)*'input data'!$C$33*'input data'!$C$37*0.5/(2*$E$1))*(H20-(($E$1^2-'input data'!$C$6^2)/('input data'!$C$5^2-'input data'!$C$6^2))*K20-(('input data'!$C$5^2-$E$1^2)/('input data'!$C$5^2-'input data'!$C$6^2))*N20)</f>
        <v>-1.5713770209494873E-3</v>
      </c>
      <c r="Q20" s="26">
        <f>-('input data'!$C$20*'input data'!$C$33*'input data'!$C$37/(1-'input data'!$C$21)/2/(2*$E$1^2))*(H20-N20+($E$1^2/(1-2*'input data'!$C$21)+'input data'!$C$6^2)*((K20-N20)/('input data'!$C$5^2-'input data'!$C$6^2)))</f>
        <v>0.24177175851945171</v>
      </c>
      <c r="R20" s="26">
        <f>('input data'!$C$20*'input data'!$C$33*'input data'!$C$37/(1-'input data'!$C$21)/2/(2*$E$1^2))*(H20-N20-2*$E$1^2*F20-($E$1^2/(1-2*'input data'!$C$21)-'input data'!$C$6^2)*((K20-N20)/('input data'!$C$5^2-'input data'!$C$6^2)))</f>
        <v>-0.20037669511160233</v>
      </c>
      <c r="S20" s="27">
        <f>-('input data'!$C$20*'input data'!$C$33*'input data'!$C$37/2/(1-'input data'!$C$21))*(F20+('input data'!$C$21/(1-2*'input data'!$C$21))*((K20-N20)/('input data'!$C$5^2-'input data'!$C$6^2)))</f>
        <v>4.1373615803703412E-2</v>
      </c>
      <c r="T20" s="25">
        <f>((1+'input data'!$C$21)/(1-'input data'!$C$21)*'input data'!$C$33*'input data'!$C$37*0.5/(2*$E$1))*(H20-N20+('input data'!$C$22*($E$1^2-'input data'!$C$6^2)/(('input data'!$C$22+'input data'!$C$23)*'input data'!$C$5^2+'input data'!$C$22*'input data'!$C$6^2))*(K20-N20))</f>
        <v>-1.5714327624145356E-3</v>
      </c>
      <c r="U20" s="31">
        <f>-('input data'!$C$20*'input data'!$C$33*'input data'!$C$37/(1-'input data'!$C$21)/2/(2*$E$1^2))*(H20-N20-(('input data'!$C$22+'input data'!$C$23)*$E$1^2+'input data'!$C$22*'input data'!$C$6^2)/(('input data'!$C$22+'input data'!$C$23)*'input data'!$C$5^2+'input data'!$C$22*'input data'!$C$6^2)*(K20-N20))</f>
        <v>0.24175030748377493</v>
      </c>
      <c r="V20" s="31">
        <f>('input data'!$C$20*'input data'!$C$33*'input data'!$C$37/(1-'input data'!$C$21)/2/(2*$E$1^2))*(H20-N20-2*$E$1*$E$1*F20+(('input data'!$C$22+'input data'!$C$23)*$E$1^2-'input data'!$C$22*'input data'!$C$6^2)/(('input data'!$C$22+'input data'!$C$23)*'input data'!$C$5^2+'input data'!$C$22*'input data'!$C$6^2)*(K20-N20))</f>
        <v>-0.20039813928404582</v>
      </c>
      <c r="W20" s="32">
        <f>-('input data'!$C$20*'input data'!$C$33*'input data'!$C$37/2/(1-'input data'!$C$21))*(F20-'input data'!$C$23/(('input data'!$C$22+'input data'!$C$23)*'input data'!$C$5^2+'input data'!$C$22*'input data'!$C$6^2)*(K20-N20)/2)</f>
        <v>4.1360747241267343E-2</v>
      </c>
    </row>
    <row r="21" spans="2:23" ht="15.75">
      <c r="B21" s="63">
        <v>5</v>
      </c>
      <c r="C21" s="36">
        <f t="shared" si="0"/>
        <v>432000</v>
      </c>
      <c r="D21" s="36">
        <f>SQRT(4*'input data'!$C$32*'calculations vs time'!C21)</f>
        <v>1.4811554319035762</v>
      </c>
      <c r="E21" s="10">
        <f>SQRT('input data'!$C$6^2+2*'input data'!$C$34*C21)</f>
        <v>3.7726414706192464</v>
      </c>
      <c r="F21" s="12">
        <f t="shared" si="1"/>
        <v>0.24124248567358597</v>
      </c>
      <c r="G21" s="12">
        <f t="shared" si="2"/>
        <v>0.75875751432641403</v>
      </c>
      <c r="H21" s="14">
        <f t="shared" si="3"/>
        <v>-0.25950654069504431</v>
      </c>
      <c r="I21" s="12">
        <f>IF((('input data'!$C$5-E21)/D21)&gt;0,ERFC(('input data'!$C$5-E21)/D21),2-ERFC(-('input data'!$C$5-E21)/D21))</f>
        <v>0</v>
      </c>
      <c r="J21" s="12">
        <f>IF((('input data'!$C$5-E21)/D21)&gt;0,ERF(('input data'!$C$5-E21)/D21),-ERF(-('input data'!$C$5-E21)/D21))</f>
        <v>1</v>
      </c>
      <c r="K21" s="14">
        <f>('input data'!$C$5^2-E21^2)*I21+(D21^2)/2*J21-D21*('input data'!$C$5+E21)/SQRT(PI())*EXP(-((('input data'!$C$5-E21)/D21)^2))</f>
        <v>1.0969107067287347</v>
      </c>
      <c r="L21" s="12">
        <f>IF((('input data'!$C$6-E21)/D21)&gt;0,ERFC(('input data'!$C$6-E21)/D21),2-ERFC(-('input data'!$C$6-E21)/D21))</f>
        <v>1.9995462209434689</v>
      </c>
      <c r="M21" s="12">
        <f>IF((('input data'!$C$6-E21)/D21)&gt;0,ERF(('input data'!$C$6-E21)/D21),-ERF(-('input data'!$C$6-E21)/D21))</f>
        <v>-0.9995462209434689</v>
      </c>
      <c r="N21" s="14">
        <f>('input data'!$C$6^2-E21^2)*L21+(D21^2)/2*M21-D21*('input data'!$C$6+E21)/SQRT(PI())*EXP(-((('input data'!$C$6-E21)/D21)^2))</f>
        <v>-29.542522274230837</v>
      </c>
      <c r="O21" s="13">
        <f>'input data'!$C$37/2*F21</f>
        <v>-8.4434869985755086</v>
      </c>
      <c r="P21" s="25">
        <f>((1+'input data'!$C$21)/(1-'input data'!$C$21)*'input data'!$C$33*'input data'!$C$37*0.5/(2*$E$1))*(H21-(($E$1^2-'input data'!$C$6^2)/('input data'!$C$5^2-'input data'!$C$6^2))*K21-(('input data'!$C$5^2-$E$1^2)/('input data'!$C$5^2-'input data'!$C$6^2))*N21)</f>
        <v>-1.9033462535163665E-3</v>
      </c>
      <c r="Q21" s="26">
        <f>-('input data'!$C$20*'input data'!$C$33*'input data'!$C$37/(1-'input data'!$C$21)/2/(2*$E$1^2))*(H21-N21+($E$1^2/(1-2*'input data'!$C$21)+'input data'!$C$6^2)*((K21-N21)/('input data'!$C$5^2-'input data'!$C$6^2)))</f>
        <v>0.29284931004510589</v>
      </c>
      <c r="R21" s="26">
        <f>('input data'!$C$20*'input data'!$C$33*'input data'!$C$37/(1-'input data'!$C$21)/2/(2*$E$1^2))*(H21-N21-2*$E$1^2*F21-($E$1^2/(1-2*'input data'!$C$21)-'input data'!$C$6^2)*((K21-N21)/('input data'!$C$5^2-'input data'!$C$6^2)))</f>
        <v>-0.17218976791670368</v>
      </c>
      <c r="S21" s="27">
        <f>-('input data'!$C$20*'input data'!$C$33*'input data'!$C$37/2/(1-'input data'!$C$21))*(F21+('input data'!$C$21/(1-2*'input data'!$C$21))*((K21-N21)/('input data'!$C$5^2-'input data'!$C$6^2)))</f>
        <v>0.12063273262427578</v>
      </c>
      <c r="T21" s="25">
        <f>((1+'input data'!$C$21)/(1-'input data'!$C$21)*'input data'!$C$33*'input data'!$C$37*0.5/(2*$E$1))*(H21-N21+('input data'!$C$22*($E$1^2-'input data'!$C$6^2)/(('input data'!$C$22+'input data'!$C$23)*'input data'!$C$5^2+'input data'!$C$22*'input data'!$C$6^2))*(K21-N21))</f>
        <v>-1.9034159303449321E-3</v>
      </c>
      <c r="U21" s="31">
        <f>-('input data'!$C$20*'input data'!$C$33*'input data'!$C$37/(1-'input data'!$C$21)/2/(2*$E$1^2))*(H21-N21-(('input data'!$C$22+'input data'!$C$23)*$E$1^2+'input data'!$C$22*'input data'!$C$6^2)/(('input data'!$C$22+'input data'!$C$23)*'input data'!$C$5^2+'input data'!$C$22*'input data'!$C$6^2)*(K21-N21))</f>
        <v>0.29282249625156603</v>
      </c>
      <c r="V21" s="31">
        <f>('input data'!$C$20*'input data'!$C$33*'input data'!$C$37/(1-'input data'!$C$21)/2/(2*$E$1^2))*(H21-N21-2*$E$1*$E$1*F21+(('input data'!$C$22+'input data'!$C$23)*$E$1^2-'input data'!$C$22*'input data'!$C$6^2)/(('input data'!$C$22+'input data'!$C$23)*'input data'!$C$5^2+'input data'!$C$22*'input data'!$C$6^2)*(K21-N21))</f>
        <v>-0.17221657313120226</v>
      </c>
      <c r="W21" s="32">
        <f>-('input data'!$C$20*'input data'!$C$33*'input data'!$C$37/2/(1-'input data'!$C$21))*(F21-'input data'!$C$23/(('input data'!$C$22+'input data'!$C$23)*'input data'!$C$5^2+'input data'!$C$22*'input data'!$C$6^2)*(K21-N21)/2)</f>
        <v>0.12061664692186426</v>
      </c>
    </row>
    <row r="22" spans="2:23" ht="15.75">
      <c r="B22" s="63">
        <v>6</v>
      </c>
      <c r="C22" s="36">
        <f t="shared" si="0"/>
        <v>518400</v>
      </c>
      <c r="D22" s="36">
        <f>SQRT(4*'input data'!$C$32*'calculations vs time'!C22)</f>
        <v>1.6225244824497915</v>
      </c>
      <c r="E22" s="10">
        <f>SQRT('input data'!$C$6^2+2*'input data'!$C$34*C22)</f>
        <v>4.1324796912995687</v>
      </c>
      <c r="F22" s="12">
        <f t="shared" si="1"/>
        <v>0.44956403823747959</v>
      </c>
      <c r="G22" s="12">
        <f t="shared" si="2"/>
        <v>0.55043596176252041</v>
      </c>
      <c r="H22" s="14">
        <f t="shared" si="3"/>
        <v>-1.9950639626315327</v>
      </c>
      <c r="I22" s="12">
        <f>IF((('input data'!$C$5-E22)/D22)&gt;0,ERFC(('input data'!$C$5-E22)/D22),2-ERFC(-('input data'!$C$5-E22)/D22))</f>
        <v>0</v>
      </c>
      <c r="J22" s="12">
        <f>IF((('input data'!$C$5-E22)/D22)&gt;0,ERF(('input data'!$C$5-E22)/D22),-ERF(-('input data'!$C$5-E22)/D22))</f>
        <v>1</v>
      </c>
      <c r="K22" s="14">
        <f>('input data'!$C$5^2-E22^2)*I22+(D22^2)/2*J22-D22*('input data'!$C$5+E22)/SQRT(PI())*EXP(-((('input data'!$C$5-E22)/D22)^2))</f>
        <v>1.316292848074482</v>
      </c>
      <c r="L22" s="12">
        <f>IF((('input data'!$C$6-E22)/D22)&gt;0,ERFC(('input data'!$C$6-E22)/D22),2-ERFC(-('input data'!$C$6-E22)/D22))</f>
        <v>1.9995598518113997</v>
      </c>
      <c r="M22" s="12">
        <f>IF((('input data'!$C$6-E22)/D22)&gt;0,ERF(('input data'!$C$6-E22)/D22),-ERF(-('input data'!$C$6-E22)/D22))</f>
        <v>-0.99955985181139984</v>
      </c>
      <c r="N22" s="14">
        <f>('input data'!$C$6^2-E22^2)*L22+(D22^2)/2*M22-D22*('input data'!$C$6+E22)/SQRT(PI())*EXP(-((('input data'!$C$6-E22)/D22)^2))</f>
        <v>-35.45102579544686</v>
      </c>
      <c r="O22" s="13">
        <f>'input data'!$C$37/2*F22</f>
        <v>-15.734741338311785</v>
      </c>
      <c r="P22" s="25">
        <f>((1+'input data'!$C$21)/(1-'input data'!$C$21)*'input data'!$C$33*'input data'!$C$37*0.5/(2*$E$1))*(H22-(($E$1^2-'input data'!$C$6^2)/('input data'!$C$5^2-'input data'!$C$6^2))*K22-(('input data'!$C$5^2-$E$1^2)/('input data'!$C$5^2-'input data'!$C$6^2))*N22)</f>
        <v>-2.174577796138361E-3</v>
      </c>
      <c r="Q22" s="26">
        <f>-('input data'!$C$20*'input data'!$C$33*'input data'!$C$37/(1-'input data'!$C$21)/2/(2*$E$1^2))*(H22-N22+($E$1^2/(1-2*'input data'!$C$21)+'input data'!$C$6^2)*((K22-N22)/('input data'!$C$5^2-'input data'!$C$6^2)))</f>
        <v>0.33458260157926722</v>
      </c>
      <c r="R22" s="26">
        <f>('input data'!$C$20*'input data'!$C$33*'input data'!$C$37/(1-'input data'!$C$21)/2/(2*$E$1^2))*(H22-N22-2*$E$1^2*F22-($E$1^2/(1-2*'input data'!$C$21)-'input data'!$C$6^2)*((K22-N22)/('input data'!$C$5^2-'input data'!$C$6^2)))</f>
        <v>-0.10975462331176339</v>
      </c>
      <c r="S22" s="27">
        <f>-('input data'!$C$20*'input data'!$C$33*'input data'!$C$37/2/(1-'input data'!$C$21))*(F22+('input data'!$C$21/(1-2*'input data'!$C$21))*((K22-N22)/('input data'!$C$5^2-'input data'!$C$6^2)))</f>
        <v>0.22479580686336906</v>
      </c>
      <c r="T22" s="25">
        <f>((1+'input data'!$C$21)/(1-'input data'!$C$21)*'input data'!$C$33*'input data'!$C$37*0.5/(2*$E$1))*(H22-N22+('input data'!$C$22*($E$1^2-'input data'!$C$6^2)/(('input data'!$C$22+'input data'!$C$23)*'input data'!$C$5^2+'input data'!$C$22*'input data'!$C$6^2))*(K22-N22))</f>
        <v>-2.1746614083305161E-3</v>
      </c>
      <c r="U22" s="31">
        <f>-('input data'!$C$20*'input data'!$C$33*'input data'!$C$37/(1-'input data'!$C$21)/2/(2*$E$1^2))*(H22-N22-(('input data'!$C$22+'input data'!$C$23)*$E$1^2+'input data'!$C$22*'input data'!$C$6^2)/(('input data'!$C$22+'input data'!$C$23)*'input data'!$C$5^2+'input data'!$C$22*'input data'!$C$6^2)*(K22-N22))</f>
        <v>0.3345504250278365</v>
      </c>
      <c r="V22" s="31">
        <f>('input data'!$C$20*'input data'!$C$33*'input data'!$C$37/(1-'input data'!$C$21)/2/(2*$E$1^2))*(H22-N22-2*$E$1*$E$1*F22+(('input data'!$C$22+'input data'!$C$23)*$E$1^2-'input data'!$C$22*'input data'!$C$6^2)/(('input data'!$C$22+'input data'!$C$23)*'input data'!$C$5^2+'input data'!$C$22*'input data'!$C$6^2)*(K22-N22))</f>
        <v>-0.10978678956834484</v>
      </c>
      <c r="W22" s="32">
        <f>-('input data'!$C$20*'input data'!$C$33*'input data'!$C$37/2/(1-'input data'!$C$21))*(F22-'input data'!$C$23/(('input data'!$C$22+'input data'!$C$23)*'input data'!$C$5^2+'input data'!$C$22*'input data'!$C$6^2)*(K22-N22)/2)</f>
        <v>0.22477650402096538</v>
      </c>
    </row>
    <row r="23" spans="2:23" ht="15.75">
      <c r="B23" s="63">
        <v>7</v>
      </c>
      <c r="C23" s="36">
        <f t="shared" si="0"/>
        <v>604800</v>
      </c>
      <c r="D23" s="36">
        <f>SQRT(4*'input data'!$C$32*'calculations vs time'!C23)</f>
        <v>1.7525267412625856</v>
      </c>
      <c r="E23" s="10">
        <f>SQRT('input data'!$C$6^2+2*'input data'!$C$34*C23)</f>
        <v>4.4634015203844939</v>
      </c>
      <c r="F23" s="12">
        <f t="shared" si="1"/>
        <v>0.66500616069110718</v>
      </c>
      <c r="G23" s="12">
        <f t="shared" si="2"/>
        <v>0.33499383930889282</v>
      </c>
      <c r="H23" s="14">
        <f t="shared" si="3"/>
        <v>-4.6282814380074004</v>
      </c>
      <c r="I23" s="12">
        <f>IF((('input data'!$C$5-E23)/D23)&gt;0,ERFC(('input data'!$C$5-E23)/D23),2-ERFC(-('input data'!$C$5-E23)/D23))</f>
        <v>0</v>
      </c>
      <c r="J23" s="12">
        <f>IF((('input data'!$C$5-E23)/D23)&gt;0,ERF(('input data'!$C$5-E23)/D23),-ERF(-('input data'!$C$5-E23)/D23))</f>
        <v>1</v>
      </c>
      <c r="K23" s="14">
        <f>('input data'!$C$5^2-E23^2)*I23+(D23^2)/2*J23-D23*('input data'!$C$5+E23)/SQRT(PI())*EXP(-((('input data'!$C$5-E23)/D23)^2))</f>
        <v>1.5356749894202288</v>
      </c>
      <c r="L23" s="12">
        <f>IF((('input data'!$C$6-E23)/D23)&gt;0,ERFC(('input data'!$C$6-E23)/D23),2-ERFC(-('input data'!$C$6-E23)/D23))</f>
        <v>1.9995702022111339</v>
      </c>
      <c r="M23" s="12">
        <f>IF((('input data'!$C$6-E23)/D23)&gt;0,ERF(('input data'!$C$6-E23)/D23),-ERF(-('input data'!$C$6-E23)/D23))</f>
        <v>-0.99957020221113391</v>
      </c>
      <c r="N23" s="14">
        <f>('input data'!$C$6^2-E23^2)*L23+(D23^2)/2*M23-D23*('input data'!$C$6+E23)/SQRT(PI())*EXP(-((('input data'!$C$6-E23)/D23)^2))</f>
        <v>-41.359529336161955</v>
      </c>
      <c r="O23" s="13">
        <f>'input data'!$C$37/2*F23</f>
        <v>-23.27521562418875</v>
      </c>
      <c r="P23" s="25">
        <f>((1+'input data'!$C$21)/(1-'input data'!$C$21)*'input data'!$C$33*'input data'!$C$37*0.5/(2*$E$1))*(H23-(($E$1^2-'input data'!$C$6^2)/('input data'!$C$5^2-'input data'!$C$6^2))*K23-(('input data'!$C$5^2-$E$1^2)/('input data'!$C$5^2-'input data'!$C$6^2))*N23)</f>
        <v>-2.3874614365542034E-3</v>
      </c>
      <c r="Q23" s="26">
        <f>-('input data'!$C$20*'input data'!$C$33*'input data'!$C$37/(1-'input data'!$C$21)/2/(2*$E$1^2))*(H23-N23+($E$1^2/(1-2*'input data'!$C$21)+'input data'!$C$6^2)*((K23-N23)/('input data'!$C$5^2-'input data'!$C$6^2)))</f>
        <v>0.36733929277403765</v>
      </c>
      <c r="R23" s="26">
        <f>('input data'!$C$20*'input data'!$C$33*'input data'!$C$37/(1-'input data'!$C$21)/2/(2*$E$1^2))*(H23-N23-2*$E$1^2*F23-($E$1^2/(1-2*'input data'!$C$21)-'input data'!$C$6^2)*((K23-N23)/('input data'!$C$5^2-'input data'!$C$6^2)))</f>
        <v>-3.4782593422540864E-2</v>
      </c>
      <c r="S23" s="27">
        <f>-('input data'!$C$20*'input data'!$C$33*'input data'!$C$37/2/(1-'input data'!$C$21))*(F23+('input data'!$C$21/(1-2*'input data'!$C$21))*((K23-N23)/('input data'!$C$5^2-'input data'!$C$6^2)))</f>
        <v>0.33251916604733661</v>
      </c>
      <c r="T23" s="25">
        <f>((1+'input data'!$C$21)/(1-'input data'!$C$21)*'input data'!$C$33*'input data'!$C$37*0.5/(2*$E$1))*(H23-N23+('input data'!$C$22*($E$1^2-'input data'!$C$6^2)/(('input data'!$C$22+'input data'!$C$23)*'input data'!$C$5^2+'input data'!$C$22*'input data'!$C$6^2))*(K23-N23))</f>
        <v>-2.3875589841099933E-3</v>
      </c>
      <c r="U23" s="31">
        <f>-('input data'!$C$20*'input data'!$C$33*'input data'!$C$37/(1-'input data'!$C$21)/2/(2*$E$1^2))*(H23-N23-(('input data'!$C$22+'input data'!$C$23)*$E$1^2+'input data'!$C$22*'input data'!$C$6^2)/(('input data'!$C$22+'input data'!$C$23)*'input data'!$C$5^2+'input data'!$C$22*'input data'!$C$6^2)*(K23-N23))</f>
        <v>0.36730175346469901</v>
      </c>
      <c r="V23" s="31">
        <f>('input data'!$C$20*'input data'!$C$33*'input data'!$C$37/(1-'input data'!$C$21)/2/(2*$E$1^2))*(H23-N23-2*$E$1*$E$1*F23+(('input data'!$C$22+'input data'!$C$23)*$E$1^2-'input data'!$C$22*'input data'!$C$6^2)/(('input data'!$C$22+'input data'!$C$23)*'input data'!$C$5^2+'input data'!$C$22*'input data'!$C$6^2)*(K23-N23))</f>
        <v>-3.4820120721222307E-2</v>
      </c>
      <c r="W23" s="32">
        <f>-('input data'!$C$20*'input data'!$C$33*'input data'!$C$37/2/(1-'input data'!$C$21))*(F23-'input data'!$C$23/(('input data'!$C$22+'input data'!$C$23)*'input data'!$C$5^2+'input data'!$C$22*'input data'!$C$6^2)*(K23-N23)/2)</f>
        <v>0.33249664606493057</v>
      </c>
    </row>
    <row r="24" spans="2:23" ht="15.75">
      <c r="B24" s="63">
        <v>8</v>
      </c>
      <c r="C24" s="36">
        <f t="shared" si="0"/>
        <v>691200</v>
      </c>
      <c r="D24" s="36">
        <f>SQRT(4*'input data'!$C$32*'calculations vs time'!C24)</f>
        <v>1.8735298934182905</v>
      </c>
      <c r="E24" s="10">
        <f>SQRT('input data'!$C$6^2+2*'input data'!$C$34*C24)</f>
        <v>4.7714272356746514</v>
      </c>
      <c r="F24" s="12">
        <f t="shared" si="1"/>
        <v>0.86301643481137447</v>
      </c>
      <c r="G24" s="12">
        <f t="shared" si="2"/>
        <v>0.13698356518862559</v>
      </c>
      <c r="H24" s="14">
        <f t="shared" si="3"/>
        <v>-8.0081113017657692</v>
      </c>
      <c r="I24" s="12">
        <f>IF((('input data'!$C$5-E24)/D24)&gt;0,ERFC(('input data'!$C$5-E24)/D24),2-ERFC(-('input data'!$C$5-E24)/D24))</f>
        <v>0</v>
      </c>
      <c r="J24" s="12">
        <f>IF((('input data'!$C$5-E24)/D24)&gt;0,ERF(('input data'!$C$5-E24)/D24),-ERF(-('input data'!$C$5-E24)/D24))</f>
        <v>1</v>
      </c>
      <c r="K24" s="14">
        <f>('input data'!$C$5^2-E24^2)*I24+(D24^2)/2*J24-D24*('input data'!$C$5+E24)/SQRT(PI())*EXP(-((('input data'!$C$5-E24)/D24)^2))</f>
        <v>1.7550571307659755</v>
      </c>
      <c r="L24" s="12">
        <f>IF((('input data'!$C$6-E24)/D24)&gt;0,ERFC(('input data'!$C$6-E24)/D24),2-ERFC(-('input data'!$C$6-E24)/D24))</f>
        <v>1.9995783929757476</v>
      </c>
      <c r="M24" s="12">
        <f>IF((('input data'!$C$6-E24)/D24)&gt;0,ERF(('input data'!$C$6-E24)/D24),-ERF(-('input data'!$C$6-E24)/D24))</f>
        <v>-0.99957839297574747</v>
      </c>
      <c r="N24" s="14">
        <f>('input data'!$C$6^2-E24^2)*L24+(D24^2)/2*M24-D24*('input data'!$C$6+E24)/SQRT(PI())*EXP(-((('input data'!$C$6-E24)/D24)^2))</f>
        <v>-47.268032889819196</v>
      </c>
      <c r="O24" s="13">
        <f>'input data'!$C$37/2*F24</f>
        <v>-30.205575218398106</v>
      </c>
      <c r="P24" s="25">
        <f>((1+'input data'!$C$21)/(1-'input data'!$C$21)*'input data'!$C$33*'input data'!$C$37*0.5/(2*$E$1))*(H24-(($E$1^2-'input data'!$C$6^2)/('input data'!$C$5^2-'input data'!$C$6^2))*K24-(('input data'!$C$5^2-$E$1^2)/('input data'!$C$5^2-'input data'!$C$6^2))*N24)</f>
        <v>-2.5518152725664016E-3</v>
      </c>
      <c r="Q24" s="26">
        <f>-('input data'!$C$20*'input data'!$C$33*'input data'!$C$37/(1-'input data'!$C$21)/2/(2*$E$1^2))*(H24-N24+($E$1^2/(1-2*'input data'!$C$21)+'input data'!$C$6^2)*((K24-N24)/('input data'!$C$5^2-'input data'!$C$6^2)))</f>
        <v>0.39262986021441271</v>
      </c>
      <c r="R24" s="26">
        <f>('input data'!$C$20*'input data'!$C$33*'input data'!$C$37/(1-'input data'!$C$21)/2/(2*$E$1^2))*(H24-N24-2*$E$1^2*F24-($E$1^2/(1-2*'input data'!$C$21)-'input data'!$C$6^2)*((K24-N24)/('input data'!$C$5^2-'input data'!$C$6^2)))</f>
        <v>3.8939636054413147E-2</v>
      </c>
      <c r="S24" s="27">
        <f>-('input data'!$C$20*'input data'!$C$33*'input data'!$C$37/2/(1-'input data'!$C$21))*(F24+('input data'!$C$21/(1-2*'input data'!$C$21))*((K24-N24)/('input data'!$C$5^2-'input data'!$C$6^2)))</f>
        <v>0.43152660106462892</v>
      </c>
      <c r="T24" s="25">
        <f>((1+'input data'!$C$21)/(1-'input data'!$C$21)*'input data'!$C$33*'input data'!$C$37*0.5/(2*$E$1))*(H24-N24+('input data'!$C$22*($E$1^2-'input data'!$C$6^2)/(('input data'!$C$22+'input data'!$C$23)*'input data'!$C$5^2+'input data'!$C$22*'input data'!$C$6^2))*(K24-N24))</f>
        <v>-2.5519267554858557E-3</v>
      </c>
      <c r="U24" s="31">
        <f>-('input data'!$C$20*'input data'!$C$33*'input data'!$C$37/(1-'input data'!$C$21)/2/(2*$E$1^2))*(H24-N24-(('input data'!$C$22+'input data'!$C$23)*$E$1^2+'input data'!$C$22*'input data'!$C$6^2)/(('input data'!$C$22+'input data'!$C$23)*'input data'!$C$5^2+'input data'!$C$22*'input data'!$C$6^2)*(K24-N24))</f>
        <v>0.39258695814715466</v>
      </c>
      <c r="V24" s="31">
        <f>('input data'!$C$20*'input data'!$C$33*'input data'!$C$37/(1-'input data'!$C$21)/2/(2*$E$1^2))*(H24-N24-2*$E$1*$E$1*F24+(('input data'!$C$22+'input data'!$C$23)*$E$1^2-'input data'!$C$22*'input data'!$C$6^2)/(('input data'!$C$22+'input data'!$C$23)*'input data'!$C$5^2+'input data'!$C$22*'input data'!$C$6^2)*(K24-N24))</f>
        <v>3.8896747713620408E-2</v>
      </c>
      <c r="W24" s="32">
        <f>-('input data'!$C$20*'input data'!$C$33*'input data'!$C$37/2/(1-'input data'!$C$21))*(F24-'input data'!$C$23/(('input data'!$C$22+'input data'!$C$23)*'input data'!$C$5^2+'input data'!$C$22*'input data'!$C$6^2)*(K24-N24)/2)</f>
        <v>0.43150086394221365</v>
      </c>
    </row>
    <row r="25" spans="2:23" ht="15.75">
      <c r="B25" s="63">
        <v>9</v>
      </c>
      <c r="C25" s="36">
        <f t="shared" si="0"/>
        <v>777600</v>
      </c>
      <c r="D25" s="36">
        <f>SQRT(4*'input data'!$C$32*'calculations vs time'!C25)</f>
        <v>1.9871785385876743</v>
      </c>
      <c r="E25" s="10">
        <f>SQRT('input data'!$C$6^2+2*'input data'!$C$34*C25)</f>
        <v>5.0607393331908597</v>
      </c>
      <c r="F25" s="12">
        <f t="shared" si="1"/>
        <v>1.0344788649428518</v>
      </c>
      <c r="G25" s="12">
        <f t="shared" si="2"/>
        <v>-3.4478864942851795E-2</v>
      </c>
      <c r="H25" s="14">
        <f t="shared" si="3"/>
        <v>-11.969247328114301</v>
      </c>
      <c r="I25" s="12">
        <f>IF((('input data'!$C$5-E25)/D25)&gt;0,ERFC(('input data'!$C$5-E25)/D25),2-ERFC(-('input data'!$C$5-E25)/D25))</f>
        <v>0</v>
      </c>
      <c r="J25" s="12">
        <f>IF((('input data'!$C$5-E25)/D25)&gt;0,ERF(('input data'!$C$5-E25)/D25),-ERF(-('input data'!$C$5-E25)/D25))</f>
        <v>1</v>
      </c>
      <c r="K25" s="14">
        <f>('input data'!$C$5^2-E25^2)*I25+(D25^2)/2*J25-D25*('input data'!$C$5+E25)/SQRT(PI())*EXP(-((('input data'!$C$5-E25)/D25)^2))</f>
        <v>1.9744392721117225</v>
      </c>
      <c r="L25" s="12">
        <f>IF((('input data'!$C$6-E25)/D25)&gt;0,ERFC(('input data'!$C$6-E25)/D25),2-ERFC(-('input data'!$C$6-E25)/D25))</f>
        <v>1.9995850758421003</v>
      </c>
      <c r="M25" s="12">
        <f>IF((('input data'!$C$6-E25)/D25)&gt;0,ERF(('input data'!$C$6-E25)/D25),-ERF(-('input data'!$C$6-E25)/D25))</f>
        <v>-0.99958507584210021</v>
      </c>
      <c r="N25" s="14">
        <f>('input data'!$C$6^2-E25^2)*L25+(D25^2)/2*M25-D25*('input data'!$C$6+E25)/SQRT(PI())*EXP(-((('input data'!$C$6-E25)/D25)^2))</f>
        <v>-53.176536452572591</v>
      </c>
      <c r="O25" s="13">
        <f>'input data'!$C$37/2*F25</f>
        <v>-36.206760272999816</v>
      </c>
      <c r="P25" s="25">
        <f>((1+'input data'!$C$21)/(1-'input data'!$C$21)*'input data'!$C$33*'input data'!$C$37*0.5/(2*$E$1))*(H25-(($E$1^2-'input data'!$C$6^2)/('input data'!$C$5^2-'input data'!$C$6^2))*K25-(('input data'!$C$5^2-$E$1^2)/('input data'!$C$5^2-'input data'!$C$6^2))*N25)</f>
        <v>-2.6783842086014749E-3</v>
      </c>
      <c r="Q25" s="26">
        <f>-('input data'!$C$20*'input data'!$C$33*'input data'!$C$37/(1-'input data'!$C$21)/2/(2*$E$1^2))*(H25-N25+($E$1^2/(1-2*'input data'!$C$21)+'input data'!$C$6^2)*((K25-N25)/('input data'!$C$5^2-'input data'!$C$6^2)))</f>
        <v>0.41210736611985327</v>
      </c>
      <c r="R25" s="26">
        <f>('input data'!$C$20*'input data'!$C$33*'input data'!$C$37/(1-'input data'!$C$21)/2/(2*$E$1^2))*(H25-N25-2*$E$1^2*F25-($E$1^2/(1-2*'input data'!$C$21)-'input data'!$C$6^2)*((K25-N25)/('input data'!$C$5^2-'input data'!$C$6^2)))</f>
        <v>0.10520100507191803</v>
      </c>
      <c r="S25" s="27">
        <f>-('input data'!$C$20*'input data'!$C$33*'input data'!$C$37/2/(1-'input data'!$C$21))*(F25+('input data'!$C$21/(1-2*'input data'!$C$21))*((K25-N25)/('input data'!$C$5^2-'input data'!$C$6^2)))</f>
        <v>0.51726011408752959</v>
      </c>
      <c r="T25" s="25">
        <f>((1+'input data'!$C$21)/(1-'input data'!$C$21)*'input data'!$C$33*'input data'!$C$37*0.5/(2*$E$1))*(H25-N25+('input data'!$C$22*($E$1^2-'input data'!$C$6^2)/(('input data'!$C$22+'input data'!$C$23)*'input data'!$C$5^2+'input data'!$C$22*'input data'!$C$6^2))*(K25-N25))</f>
        <v>-2.6785096268846136E-3</v>
      </c>
      <c r="U25" s="31">
        <f>-('input data'!$C$20*'input data'!$C$33*'input data'!$C$37/(1-'input data'!$C$21)/2/(2*$E$1^2))*(H25-N25-(('input data'!$C$22+'input data'!$C$23)*$E$1^2+'input data'!$C$22*'input data'!$C$6^2)/(('input data'!$C$22+'input data'!$C$23)*'input data'!$C$5^2+'input data'!$C$22*'input data'!$C$6^2)*(K25-N25))</f>
        <v>0.41205910129466794</v>
      </c>
      <c r="V25" s="31">
        <f>('input data'!$C$20*'input data'!$C$33*'input data'!$C$37/(1-'input data'!$C$21)/2/(2*$E$1^2))*(H25-N25-2*$E$1*$E$1*F25+(('input data'!$C$22+'input data'!$C$23)*$E$1^2-'input data'!$C$22*'input data'!$C$6^2)/(('input data'!$C$22+'input data'!$C$23)*'input data'!$C$5^2+'input data'!$C$22*'input data'!$C$6^2)*(K25-N25))</f>
        <v>0.10515275568900602</v>
      </c>
      <c r="W25" s="32">
        <f>-('input data'!$C$20*'input data'!$C$33*'input data'!$C$37/2/(1-'input data'!$C$21))*(F25-'input data'!$C$23/(('input data'!$C$22+'input data'!$C$23)*'input data'!$C$5^2+'input data'!$C$22*'input data'!$C$6^2)*(K25-N25)/2)</f>
        <v>0.51723115982510037</v>
      </c>
    </row>
    <row r="26" spans="2:23" ht="15.75">
      <c r="B26" s="63">
        <v>10</v>
      </c>
      <c r="C26" s="36">
        <f t="shared" si="0"/>
        <v>864000</v>
      </c>
      <c r="D26" s="36">
        <f>SQRT(4*'input data'!$C$32*'calculations vs time'!C26)</f>
        <v>2.0946700997806169</v>
      </c>
      <c r="E26" s="10">
        <f>SQRT('input data'!$C$6^2+2*'input data'!$C$34*C26)</f>
        <v>5.3343835006186335</v>
      </c>
      <c r="F26" s="12">
        <f t="shared" si="1"/>
        <v>1.1786107818340548</v>
      </c>
      <c r="G26" s="12">
        <f t="shared" si="2"/>
        <v>-0.1786107818340549</v>
      </c>
      <c r="H26" s="14">
        <f t="shared" si="3"/>
        <v>-16.370485860194464</v>
      </c>
      <c r="I26" s="12">
        <f>IF((('input data'!$C$5-E26)/D26)&gt;0,ERFC(('input data'!$C$5-E26)/D26),2-ERFC(-('input data'!$C$5-E26)/D26))</f>
        <v>0</v>
      </c>
      <c r="J26" s="12">
        <f>IF((('input data'!$C$5-E26)/D26)&gt;0,ERF(('input data'!$C$5-E26)/D26),-ERF(-('input data'!$C$5-E26)/D26))</f>
        <v>1</v>
      </c>
      <c r="K26" s="14">
        <f>('input data'!$C$5^2-E26^2)*I26+(D26^2)/2*J26-D26*('input data'!$C$5+E26)/SQRT(PI())*EXP(-((('input data'!$C$5-E26)/D26)^2))</f>
        <v>2.1938214134574698</v>
      </c>
      <c r="L26" s="12">
        <f>IF((('input data'!$C$6-E26)/D26)&gt;0,ERFC(('input data'!$C$6-E26)/D26),2-ERFC(-('input data'!$C$6-E26)/D26))</f>
        <v>1.9995906582191505</v>
      </c>
      <c r="M26" s="12">
        <f>IF((('input data'!$C$6-E26)/D26)&gt;0,ERF(('input data'!$C$6-E26)/D26),-ERF(-('input data'!$C$6-E26)/D26))</f>
        <v>-0.9995906582191505</v>
      </c>
      <c r="N26" s="14">
        <f>('input data'!$C$6^2-E26^2)*L26+(D26^2)/2*M26-D26*('input data'!$C$6+E26)/SQRT(PI())*EXP(-((('input data'!$C$6-E26)/D26)^2))</f>
        <v>-59.085040022000982</v>
      </c>
      <c r="O26" s="13">
        <f>'input data'!$C$37/2*F26</f>
        <v>-41.251377364191917</v>
      </c>
      <c r="P26" s="25">
        <f>((1+'input data'!$C$21)/(1-'input data'!$C$21)*'input data'!$C$33*'input data'!$C$37*0.5/(2*$E$1))*(H26-(($E$1^2-'input data'!$C$6^2)/('input data'!$C$5^2-'input data'!$C$6^2))*K26-(('input data'!$C$5^2-$E$1^2)/('input data'!$C$5^2-'input data'!$C$6^2))*N26)</f>
        <v>-2.7763464821978557E-3</v>
      </c>
      <c r="Q26" s="26">
        <f>-('input data'!$C$20*'input data'!$C$33*'input data'!$C$37/(1-'input data'!$C$21)/2/(2*$E$1^2))*(H26-N26+($E$1^2/(1-2*'input data'!$C$21)+'input data'!$C$6^2)*((K26-N26)/('input data'!$C$5^2-'input data'!$C$6^2)))</f>
        <v>0.42718384703473161</v>
      </c>
      <c r="R26" s="26">
        <f>('input data'!$C$20*'input data'!$C$33*'input data'!$C$37/(1-'input data'!$C$21)/2/(2*$E$1^2))*(H26-N26-2*$E$1^2*F26-($E$1^2/(1-2*'input data'!$C$21)-'input data'!$C$6^2)*((K26-N26)/('input data'!$C$5^2-'input data'!$C$6^2)))</f>
        <v>0.1621981424598562</v>
      </c>
      <c r="S26" s="27">
        <f>-('input data'!$C$20*'input data'!$C$33*'input data'!$C$37/2/(1-'input data'!$C$21))*(F26+('input data'!$C$21/(1-2*'input data'!$C$21))*((K26-N26)/('input data'!$C$5^2-'input data'!$C$6^2)))</f>
        <v>0.58932837049029563</v>
      </c>
      <c r="T26" s="25">
        <f>((1+'input data'!$C$21)/(1-'input data'!$C$21)*'input data'!$C$33*'input data'!$C$37*0.5/(2*$E$1))*(H26-N26+('input data'!$C$22*($E$1^2-'input data'!$C$6^2)/(('input data'!$C$22+'input data'!$C$23)*'input data'!$C$5^2+'input data'!$C$22*'input data'!$C$6^2))*(K26-N26))</f>
        <v>-2.7764858358446938E-3</v>
      </c>
      <c r="U26" s="31">
        <f>-('input data'!$C$20*'input data'!$C$33*'input data'!$C$37/(1-'input data'!$C$21)/2/(2*$E$1^2))*(H26-N26-(('input data'!$C$22+'input data'!$C$23)*$E$1^2+'input data'!$C$22*'input data'!$C$6^2)/(('input data'!$C$22+'input data'!$C$23)*'input data'!$C$5^2+'input data'!$C$22*'input data'!$C$6^2)*(K26-N26))</f>
        <v>0.42713021945161322</v>
      </c>
      <c r="V26" s="31">
        <f>('input data'!$C$20*'input data'!$C$33*'input data'!$C$37/(1-'input data'!$C$21)/2/(2*$E$1^2))*(H26-N26-2*$E$1*$E$1*F26+(('input data'!$C$22+'input data'!$C$23)*$E$1^2-'input data'!$C$22*'input data'!$C$6^2)/(('input data'!$C$22+'input data'!$C$23)*'input data'!$C$5^2+'input data'!$C$22*'input data'!$C$6^2)*(K26-N26))</f>
        <v>0.16214453203481913</v>
      </c>
      <c r="W26" s="32">
        <f>-('input data'!$C$20*'input data'!$C$33*'input data'!$C$37/2/(1-'input data'!$C$21))*(F26-'input data'!$C$23/(('input data'!$C$22+'input data'!$C$23)*'input data'!$C$5^2+'input data'!$C$22*'input data'!$C$6^2)*(K26-N26)/2)</f>
        <v>0.58929619908784892</v>
      </c>
    </row>
    <row r="27" spans="2:23" ht="15.75">
      <c r="B27" s="63">
        <v>11</v>
      </c>
      <c r="C27" s="36">
        <f t="shared" si="0"/>
        <v>950400</v>
      </c>
      <c r="D27" s="36">
        <f>SQRT(4*'input data'!$C$32*'calculations vs time'!C27)</f>
        <v>2.1969085346473651</v>
      </c>
      <c r="E27" s="10">
        <f>SQRT('input data'!$C$6^2+2*'input data'!$C$34*C27)</f>
        <v>5.5946592447475769</v>
      </c>
      <c r="F27" s="12">
        <f t="shared" si="1"/>
        <v>1.2981314598053284</v>
      </c>
      <c r="G27" s="12">
        <f t="shared" si="2"/>
        <v>-0.29813145980532846</v>
      </c>
      <c r="H27" s="14">
        <f t="shared" si="3"/>
        <v>-21.102014051127334</v>
      </c>
      <c r="I27" s="12">
        <f>IF((('input data'!$C$5-E27)/D27)&gt;0,ERFC(('input data'!$C$5-E27)/D27),2-ERFC(-('input data'!$C$5-E27)/D27))</f>
        <v>0</v>
      </c>
      <c r="J27" s="12">
        <f>IF((('input data'!$C$5-E27)/D27)&gt;0,ERF(('input data'!$C$5-E27)/D27),-ERF(-('input data'!$C$5-E27)/D27))</f>
        <v>1</v>
      </c>
      <c r="K27" s="14">
        <f>('input data'!$C$5^2-E27^2)*I27+(D27^2)/2*J27-D27*('input data'!$C$5+E27)/SQRT(PI())*EXP(-((('input data'!$C$5-E27)/D27)^2))</f>
        <v>2.4132035548032165</v>
      </c>
      <c r="L27" s="12">
        <f>IF((('input data'!$C$6-E27)/D27)&gt;0,ERFC(('input data'!$C$6-E27)/D27),2-ERFC(-('input data'!$C$6-E27)/D27))</f>
        <v>1.9995954092202695</v>
      </c>
      <c r="M27" s="12">
        <f>IF((('input data'!$C$6-E27)/D27)&gt;0,ERF(('input data'!$C$6-E27)/D27),-ERF(-('input data'!$C$6-E27)/D27))</f>
        <v>-0.99959540922026957</v>
      </c>
      <c r="N27" s="14">
        <f>('input data'!$C$6^2-E27^2)*L27+(D27^2)/2*M27-D27*('input data'!$C$6+E27)/SQRT(PI())*EXP(-((('input data'!$C$6-E27)/D27)^2))</f>
        <v>-64.993543596495456</v>
      </c>
      <c r="O27" s="13">
        <f>'input data'!$C$37/2*F27</f>
        <v>-45.434601093186494</v>
      </c>
      <c r="P27" s="25">
        <f>((1+'input data'!$C$21)/(1-'input data'!$C$21)*'input data'!$C$33*'input data'!$C$37*0.5/(2*$E$1))*(H27-(($E$1^2-'input data'!$C$6^2)/('input data'!$C$5^2-'input data'!$C$6^2))*K27-(('input data'!$C$5^2-$E$1^2)/('input data'!$C$5^2-'input data'!$C$6^2))*N27)</f>
        <v>-2.8528399282980979E-3</v>
      </c>
      <c r="Q27" s="26">
        <f>-('input data'!$C$20*'input data'!$C$33*'input data'!$C$37/(1-'input data'!$C$21)/2/(2*$E$1^2))*(H27-N27+($E$1^2/(1-2*'input data'!$C$21)+'input data'!$C$6^2)*((K27-N27)/('input data'!$C$5^2-'input data'!$C$6^2)))</f>
        <v>0.43895743141174692</v>
      </c>
      <c r="R27" s="26">
        <f>('input data'!$C$20*'input data'!$C$33*'input data'!$C$37/(1-'input data'!$C$21)/2/(2*$E$1^2))*(H27-N27-2*$E$1^2*F27-($E$1^2/(1-2*'input data'!$C$21)-'input data'!$C$6^2)*((K27-N27)/('input data'!$C$5^2-'input data'!$C$6^2)))</f>
        <v>0.21019255692569913</v>
      </c>
      <c r="S27" s="27">
        <f>-('input data'!$C$20*'input data'!$C$33*'input data'!$C$37/2/(1-'input data'!$C$21))*(F27+('input data'!$C$21/(1-2*'input data'!$C$21))*((K27-N27)/('input data'!$C$5^2-'input data'!$C$6^2)))</f>
        <v>0.64909100743309878</v>
      </c>
      <c r="T27" s="25">
        <f>((1+'input data'!$C$21)/(1-'input data'!$C$21)*'input data'!$C$33*'input data'!$C$37*0.5/(2*$E$1))*(H27-N27+('input data'!$C$22*($E$1^2-'input data'!$C$6^2)/(('input data'!$C$22+'input data'!$C$23)*'input data'!$C$5^2+'input data'!$C$22*'input data'!$C$6^2))*(K27-N27))</f>
        <v>-2.8529932173086471E-3</v>
      </c>
      <c r="U27" s="31">
        <f>-('input data'!$C$20*'input data'!$C$33*'input data'!$C$37/(1-'input data'!$C$21)/2/(2*$E$1^2))*(H27-N27-(('input data'!$C$22+'input data'!$C$23)*$E$1^2+'input data'!$C$22*'input data'!$C$6^2)/(('input data'!$C$22+'input data'!$C$23)*'input data'!$C$5^2+'input data'!$C$22*'input data'!$C$6^2)*(K27-N27))</f>
        <v>0.43889844107069104</v>
      </c>
      <c r="V27" s="31">
        <f>('input data'!$C$20*'input data'!$C$33*'input data'!$C$37/(1-'input data'!$C$21)/2/(2*$E$1^2))*(H27-N27-2*$E$1*$E$1*F27+(('input data'!$C$22+'input data'!$C$23)*$E$1^2-'input data'!$C$22*'input data'!$C$6^2)/(('input data'!$C$22+'input data'!$C$23)*'input data'!$C$5^2+'input data'!$C$22*'input data'!$C$6^2)*(K27-N27))</f>
        <v>0.21013358545853256</v>
      </c>
      <c r="W27" s="32">
        <f>-('input data'!$C$20*'input data'!$C$33*'input data'!$C$37/2/(1-'input data'!$C$21))*(F27-'input data'!$C$23/(('input data'!$C$22+'input data'!$C$23)*'input data'!$C$5^2+'input data'!$C$22*'input data'!$C$6^2)*(K27-N27)/2)</f>
        <v>0.64905561889063201</v>
      </c>
    </row>
    <row r="28" spans="2:23" ht="15.75">
      <c r="B28" s="63">
        <v>12</v>
      </c>
      <c r="C28" s="36">
        <f t="shared" si="0"/>
        <v>1036800</v>
      </c>
      <c r="D28" s="36">
        <f>SQRT(4*'input data'!$C$32*'calculations vs time'!C28)</f>
        <v>2.294596128362882</v>
      </c>
      <c r="E28" s="10">
        <f>SQRT('input data'!$C$6^2+2*'input data'!$C$34*C28)</f>
        <v>5.8433532152358172</v>
      </c>
      <c r="F28" s="12">
        <f t="shared" si="1"/>
        <v>1.3967819784137832</v>
      </c>
      <c r="G28" s="12">
        <f t="shared" si="2"/>
        <v>-0.3967819784137831</v>
      </c>
      <c r="H28" s="14">
        <f t="shared" si="3"/>
        <v>-26.081714629894883</v>
      </c>
      <c r="I28" s="12">
        <f>IF((('input data'!$C$5-E28)/D28)&gt;0,ERFC(('input data'!$C$5-E28)/D28),2-ERFC(-('input data'!$C$5-E28)/D28))</f>
        <v>0</v>
      </c>
      <c r="J28" s="12">
        <f>IF((('input data'!$C$5-E28)/D28)&gt;0,ERF(('input data'!$C$5-E28)/D28),-ERF(-('input data'!$C$5-E28)/D28))</f>
        <v>1</v>
      </c>
      <c r="K28" s="14">
        <f>('input data'!$C$5^2-E28^2)*I28+(D28^2)/2*J28-D28*('input data'!$C$5+E28)/SQRT(PI())*EXP(-((('input data'!$C$5-E28)/D28)^2))</f>
        <v>2.6325856961489635</v>
      </c>
      <c r="L28" s="12">
        <f>IF((('input data'!$C$6-E28)/D28)&gt;0,ERFC(('input data'!$C$6-E28)/D28),2-ERFC(-('input data'!$C$6-E28)/D28))</f>
        <v>1.9995995145049306</v>
      </c>
      <c r="M28" s="12">
        <f>IF((('input data'!$C$6-E28)/D28)&gt;0,ERF(('input data'!$C$6-E28)/D28),-ERF(-('input data'!$C$6-E28)/D28))</f>
        <v>-0.99959951450493068</v>
      </c>
      <c r="N28" s="14">
        <f>('input data'!$C$6^2-E28^2)*L28+(D28^2)/2*M28-D28*('input data'!$C$6+E28)/SQRT(PI())*EXP(-((('input data'!$C$6-E28)/D28)^2))</f>
        <v>-70.90204717494052</v>
      </c>
      <c r="O28" s="13">
        <f>'input data'!$C$37/2*F28</f>
        <v>-48.887369244482407</v>
      </c>
      <c r="P28" s="25">
        <f>((1+'input data'!$C$21)/(1-'input data'!$C$21)*'input data'!$C$33*'input data'!$C$37*0.5/(2*$E$1))*(H28-(($E$1^2-'input data'!$C$6^2)/('input data'!$C$5^2-'input data'!$C$6^2))*K28-(('input data'!$C$5^2-$E$1^2)/('input data'!$C$5^2-'input data'!$C$6^2))*N28)</f>
        <v>-2.9132021694458676E-3</v>
      </c>
      <c r="Q28" s="26">
        <f>-('input data'!$C$20*'input data'!$C$33*'input data'!$C$37/(1-'input data'!$C$21)/2/(2*$E$1^2))*(H28-N28+($E$1^2/(1-2*'input data'!$C$21)+'input data'!$C$6^2)*((K28-N28)/('input data'!$C$5^2-'input data'!$C$6^2)))</f>
        <v>0.44824929194992386</v>
      </c>
      <c r="R28" s="26">
        <f>('input data'!$C$20*'input data'!$C$33*'input data'!$C$37/(1-'input data'!$C$21)/2/(2*$E$1^2))*(H28-N28-2*$E$1^2*F28-($E$1^2/(1-2*'input data'!$C$21)-'input data'!$C$6^2)*((K28-N28)/('input data'!$C$5^2-'input data'!$C$6^2)))</f>
        <v>0.25023361554897589</v>
      </c>
      <c r="S28" s="27">
        <f>-('input data'!$C$20*'input data'!$C$33*'input data'!$C$37/2/(1-'input data'!$C$21))*(F28+('input data'!$C$21/(1-2*'input data'!$C$21))*((K28-N28)/('input data'!$C$5^2-'input data'!$C$6^2)))</f>
        <v>0.69841856469449415</v>
      </c>
      <c r="T28" s="25">
        <f>((1+'input data'!$C$21)/(1-'input data'!$C$21)*'input data'!$C$33*'input data'!$C$37*0.5/(2*$E$1))*(H28-N28+('input data'!$C$22*($E$1^2-'input data'!$C$6^2)/(('input data'!$C$22+'input data'!$C$23)*'input data'!$C$5^2+'input data'!$C$22*'input data'!$C$6^2))*(K28-N28))</f>
        <v>-2.9133693938201374E-3</v>
      </c>
      <c r="U28" s="31">
        <f>-('input data'!$C$20*'input data'!$C$33*'input data'!$C$37/(1-'input data'!$C$21)/2/(2*$E$1^2))*(H28-N28-(('input data'!$C$22+'input data'!$C$23)*$E$1^2+'input data'!$C$22*'input data'!$C$6^2)/(('input data'!$C$22+'input data'!$C$23)*'input data'!$C$5^2+'input data'!$C$22*'input data'!$C$6^2)*(K28-N28))</f>
        <v>0.44818493885092692</v>
      </c>
      <c r="V28" s="31">
        <f>('input data'!$C$20*'input data'!$C$33*'input data'!$C$37/(1-'input data'!$C$21)/2/(2*$E$1^2))*(H28-N28-2*$E$1*$E$1*F28+(('input data'!$C$22+'input data'!$C$23)*$E$1^2-'input data'!$C$22*'input data'!$C$6^2)/(('input data'!$C$22+'input data'!$C$23)*'input data'!$C$5^2+'input data'!$C$22*'input data'!$C$6^2)*(K28-N28))</f>
        <v>0.25016928303967628</v>
      </c>
      <c r="W28" s="32">
        <f>-('input data'!$C$20*'input data'!$C$33*'input data'!$C$37/2/(1-'input data'!$C$21))*(F28-'input data'!$C$23/(('input data'!$C$22+'input data'!$C$23)*'input data'!$C$5^2+'input data'!$C$22*'input data'!$C$6^2)*(K28-N28)/2)</f>
        <v>0.69837995901200511</v>
      </c>
    </row>
    <row r="29" spans="2:23" ht="15.75">
      <c r="B29" s="63">
        <v>13</v>
      </c>
      <c r="C29" s="36">
        <f t="shared" si="0"/>
        <v>1123200</v>
      </c>
      <c r="D29" s="36">
        <f>SQRT(4*'input data'!$C$32*'calculations vs time'!C29)</f>
        <v>2.3882913714598186</v>
      </c>
      <c r="E29" s="10">
        <f>SQRT('input data'!$C$6^2+2*'input data'!$C$34*C29)</f>
        <v>6.0818863464532109</v>
      </c>
      <c r="F29" s="12">
        <f t="shared" si="1"/>
        <v>1.4782388668257671</v>
      </c>
      <c r="G29" s="12">
        <f t="shared" si="2"/>
        <v>-0.47823886682576716</v>
      </c>
      <c r="H29" s="14">
        <f t="shared" si="3"/>
        <v>-31.249075033639599</v>
      </c>
      <c r="I29" s="12">
        <f>IF((('input data'!$C$5-E29)/D29)&gt;0,ERFC(('input data'!$C$5-E29)/D29),2-ERFC(-('input data'!$C$5-E29)/D29))</f>
        <v>0</v>
      </c>
      <c r="J29" s="12">
        <f>IF((('input data'!$C$5-E29)/D29)&gt;0,ERF(('input data'!$C$5-E29)/D29),-ERF(-('input data'!$C$5-E29)/D29))</f>
        <v>1</v>
      </c>
      <c r="K29" s="14">
        <f>('input data'!$C$5^2-E29^2)*I29+(D29^2)/2*J29-D29*('input data'!$C$5+E29)/SQRT(PI())*EXP(-((('input data'!$C$5-E29)/D29)^2))</f>
        <v>2.8519678374947106</v>
      </c>
      <c r="L29" s="12">
        <f>IF((('input data'!$C$6-E29)/D29)&gt;0,ERFC(('input data'!$C$6-E29)/D29),2-ERFC(-('input data'!$C$6-E29)/D29))</f>
        <v>1.9996031067436006</v>
      </c>
      <c r="M29" s="12">
        <f>IF((('input data'!$C$6-E29)/D29)&gt;0,ERF(('input data'!$C$6-E29)/D29),-ERF(-('input data'!$C$6-E29)/D29))</f>
        <v>-0.99960310674360076</v>
      </c>
      <c r="N29" s="14">
        <f>('input data'!$C$6^2-E29^2)*L29+(D29^2)/2*M29-D29*('input data'!$C$6+E29)/SQRT(PI())*EXP(-((('input data'!$C$6-E29)/D29)^2))</f>
        <v>-76.81055075653542</v>
      </c>
      <c r="O29" s="13">
        <f>'input data'!$C$37/2*F29</f>
        <v>-51.738360338901849</v>
      </c>
      <c r="P29" s="25">
        <f>((1+'input data'!$C$21)/(1-'input data'!$C$21)*'input data'!$C$33*'input data'!$C$37*0.5/(2*$E$1))*(H29-(($E$1^2-'input data'!$C$6^2)/('input data'!$C$5^2-'input data'!$C$6^2))*K29-(('input data'!$C$5^2-$E$1^2)/('input data'!$C$5^2-'input data'!$C$6^2))*N29)</f>
        <v>-2.9613665221748567E-3</v>
      </c>
      <c r="Q29" s="26">
        <f>-('input data'!$C$20*'input data'!$C$33*'input data'!$C$37/(1-'input data'!$C$21)/2/(2*$E$1^2))*(H29-N29+($E$1^2/(1-2*'input data'!$C$21)+'input data'!$C$6^2)*((K29-N29)/('input data'!$C$5^2-'input data'!$C$6^2)))</f>
        <v>0.45566455426982944</v>
      </c>
      <c r="R29" s="26">
        <f>('input data'!$C$20*'input data'!$C$33*'input data'!$C$37/(1-'input data'!$C$21)/2/(2*$E$1^2))*(H29-N29-2*$E$1^2*F29-($E$1^2/(1-2*'input data'!$C$21)-'input data'!$C$6^2)*((K29-N29)/('input data'!$C$5^2-'input data'!$C$6^2)))</f>
        <v>0.28355445729229256</v>
      </c>
      <c r="S29" s="27">
        <f>-('input data'!$C$20*'input data'!$C$33*'input data'!$C$37/2/(1-'input data'!$C$21))*(F29+('input data'!$C$21/(1-2*'input data'!$C$21))*((K29-N29)/('input data'!$C$5^2-'input data'!$C$6^2)))</f>
        <v>0.73914930685765512</v>
      </c>
      <c r="T29" s="25">
        <f>((1+'input data'!$C$21)/(1-'input data'!$C$21)*'input data'!$C$33*'input data'!$C$37*0.5/(2*$E$1))*(H29-N29+('input data'!$C$22*($E$1^2-'input data'!$C$6^2)/(('input data'!$C$22+'input data'!$C$23)*'input data'!$C$5^2+'input data'!$C$22*'input data'!$C$6^2))*(K29-N29))</f>
        <v>-2.9615476819128527E-3</v>
      </c>
      <c r="U29" s="31">
        <f>-('input data'!$C$20*'input data'!$C$33*'input data'!$C$37/(1-'input data'!$C$21)/2/(2*$E$1^2))*(H29-N29-(('input data'!$C$22+'input data'!$C$23)*$E$1^2+'input data'!$C$22*'input data'!$C$6^2)/(('input data'!$C$22+'input data'!$C$23)*'input data'!$C$5^2+'input data'!$C$22*'input data'!$C$6^2)*(K29-N29))</f>
        <v>0.45559483841288873</v>
      </c>
      <c r="V29" s="31">
        <f>('input data'!$C$20*'input data'!$C$33*'input data'!$C$37/(1-'input data'!$C$21)/2/(2*$E$1^2))*(H29-N29-2*$E$1*$E$1*F29+(('input data'!$C$22+'input data'!$C$23)*$E$1^2-'input data'!$C$22*'input data'!$C$6^2)/(('input data'!$C$22+'input data'!$C$23)*'input data'!$C$5^2+'input data'!$C$22*'input data'!$C$6^2)*(K29-N29))</f>
        <v>0.28348476374085724</v>
      </c>
      <c r="W29" s="32">
        <f>-('input data'!$C$20*'input data'!$C$33*'input data'!$C$37/2/(1-'input data'!$C$21))*(F29-'input data'!$C$23/(('input data'!$C$22+'input data'!$C$23)*'input data'!$C$5^2+'input data'!$C$22*'input data'!$C$6^2)*(K29-N29)/2)</f>
        <v>0.73910748403514237</v>
      </c>
    </row>
    <row r="30" spans="2:23" ht="15.75">
      <c r="B30" s="63">
        <v>14</v>
      </c>
      <c r="C30" s="36">
        <f t="shared" si="0"/>
        <v>1209600</v>
      </c>
      <c r="D30" s="36">
        <f>SQRT(4*'input data'!$C$32*'calculations vs time'!C30)</f>
        <v>2.4784470859150725</v>
      </c>
      <c r="E30" s="10">
        <f>SQRT('input data'!$C$6^2+2*'input data'!$C$34*C30)</f>
        <v>6.3114107982559036</v>
      </c>
      <c r="F30" s="12">
        <f t="shared" si="1"/>
        <v>1.545719063969909</v>
      </c>
      <c r="G30" s="12">
        <f t="shared" si="2"/>
        <v>-0.54571906396990899</v>
      </c>
      <c r="H30" s="14">
        <f t="shared" si="3"/>
        <v>-36.559612047058692</v>
      </c>
      <c r="I30" s="12">
        <f>IF((('input data'!$C$5-E30)/D30)&gt;0,ERFC(('input data'!$C$5-E30)/D30),2-ERFC(-('input data'!$C$5-E30)/D30))</f>
        <v>0</v>
      </c>
      <c r="J30" s="12">
        <f>IF((('input data'!$C$5-E30)/D30)&gt;0,ERF(('input data'!$C$5-E30)/D30),-ERF(-('input data'!$C$5-E30)/D30))</f>
        <v>1</v>
      </c>
      <c r="K30" s="14">
        <f>('input data'!$C$5^2-E30^2)*I30+(D30^2)/2*J30-D30*('input data'!$C$5+E30)/SQRT(PI())*EXP(-((('input data'!$C$5-E30)/D30)^2))</f>
        <v>3.0713499788404572</v>
      </c>
      <c r="L30" s="12">
        <f>IF((('input data'!$C$6-E30)/D30)&gt;0,ERFC(('input data'!$C$6-E30)/D30),2-ERFC(-('input data'!$C$6-E30)/D30))</f>
        <v>1.9996062835367923</v>
      </c>
      <c r="M30" s="12">
        <f>IF((('input data'!$C$6-E30)/D30)&gt;0,ERF(('input data'!$C$6-E30)/D30),-ERF(-('input data'!$C$6-E30)/D30))</f>
        <v>-0.99960628353679226</v>
      </c>
      <c r="N30" s="14">
        <f>('input data'!$C$6^2-E30^2)*L30+(D30^2)/2*M30-D30*('input data'!$C$6+E30)/SQRT(PI())*EXP(-((('input data'!$C$6-E30)/D30)^2))</f>
        <v>-82.719054340688928</v>
      </c>
      <c r="O30" s="13">
        <f>'input data'!$C$37/2*F30</f>
        <v>-54.100167238946817</v>
      </c>
      <c r="P30" s="25">
        <f>((1+'input data'!$C$21)/(1-'input data'!$C$21)*'input data'!$C$33*'input data'!$C$37*0.5/(2*$E$1))*(H30-(($E$1^2-'input data'!$C$6^2)/('input data'!$C$5^2-'input data'!$C$6^2))*K30-(('input data'!$C$5^2-$E$1^2)/('input data'!$C$5^2-'input data'!$C$6^2))*N30)</f>
        <v>-3.0002243954413157E-3</v>
      </c>
      <c r="Q30" s="26">
        <f>-('input data'!$C$20*'input data'!$C$33*'input data'!$C$37/(1-'input data'!$C$21)/2/(2*$E$1^2))*(H30-N30+($E$1^2/(1-2*'input data'!$C$21)+'input data'!$C$6^2)*((K30-N30)/('input data'!$C$5^2-'input data'!$C$6^2)))</f>
        <v>0.46164805051857882</v>
      </c>
      <c r="R30" s="26">
        <f>('input data'!$C$20*'input data'!$C$33*'input data'!$C$37/(1-'input data'!$C$21)/2/(2*$E$1^2))*(H30-N30-2*$E$1^2*F30-($E$1^2/(1-2*'input data'!$C$21)-'input data'!$C$6^2)*((K30-N30)/('input data'!$C$5^2-'input data'!$C$6^2)))</f>
        <v>0.31131871947284756</v>
      </c>
      <c r="S30" s="27">
        <f>-('input data'!$C$20*'input data'!$C$33*'input data'!$C$37/2/(1-'input data'!$C$21))*(F30+('input data'!$C$21/(1-2*'input data'!$C$21))*((K30-N30)/('input data'!$C$5^2-'input data'!$C$6^2)))</f>
        <v>0.77289170338689628</v>
      </c>
      <c r="T30" s="25">
        <f>((1+'input data'!$C$21)/(1-'input data'!$C$21)*'input data'!$C$33*'input data'!$C$37*0.5/(2*$E$1))*(H30-N30+('input data'!$C$22*($E$1^2-'input data'!$C$6^2)/(('input data'!$C$22+'input data'!$C$23)*'input data'!$C$5^2+'input data'!$C$22*'input data'!$C$6^2))*(K30-N30))</f>
        <v>-3.0004194905430452E-3</v>
      </c>
      <c r="U30" s="31">
        <f>-('input data'!$C$20*'input data'!$C$33*'input data'!$C$37/(1-'input data'!$C$21)/2/(2*$E$1^2))*(H30-N30-(('input data'!$C$22+'input data'!$C$23)*$E$1^2+'input data'!$C$22*'input data'!$C$6^2)/(('input data'!$C$22+'input data'!$C$23)*'input data'!$C$5^2+'input data'!$C$22*'input data'!$C$6^2)*(K30-N30))</f>
        <v>0.46157297190369223</v>
      </c>
      <c r="V30" s="31">
        <f>('input data'!$C$20*'input data'!$C$33*'input data'!$C$37/(1-'input data'!$C$21)/2/(2*$E$1^2))*(H30-N30-2*$E$1*$E$1*F30+(('input data'!$C$22+'input data'!$C$23)*$E$1^2-'input data'!$C$22*'input data'!$C$6^2)/(('input data'!$C$22+'input data'!$C$23)*'input data'!$C$5^2+'input data'!$C$22*'input data'!$C$6^2)*(K30-N30))</f>
        <v>0.3112436648792743</v>
      </c>
      <c r="W30" s="32">
        <f>-('input data'!$C$20*'input data'!$C$33*'input data'!$C$37/2/(1-'input data'!$C$21))*(F30-'input data'!$C$23/(('input data'!$C$22+'input data'!$C$23)*'input data'!$C$5^2+'input data'!$C$22*'input data'!$C$6^2)*(K30-N30)/2)</f>
        <v>0.77284666342435826</v>
      </c>
    </row>
    <row r="31" spans="2:23" ht="15.75">
      <c r="B31" s="63">
        <v>15</v>
      </c>
      <c r="C31" s="36">
        <f t="shared" si="0"/>
        <v>1296000</v>
      </c>
      <c r="D31" s="36">
        <f>SQRT(4*'input data'!$C$32*'calculations vs time'!C31)</f>
        <v>2.5654364619636185</v>
      </c>
      <c r="E31" s="10">
        <f>SQRT('input data'!$C$6^2+2*'input data'!$C$34*C31)</f>
        <v>6.5328761657870453</v>
      </c>
      <c r="F31" s="12">
        <f t="shared" si="1"/>
        <v>1.6018936111879409</v>
      </c>
      <c r="G31" s="12">
        <f t="shared" si="2"/>
        <v>-0.60189361118794094</v>
      </c>
      <c r="H31" s="14">
        <f t="shared" si="3"/>
        <v>-41.98049724018172</v>
      </c>
      <c r="I31" s="12">
        <f>IF((('input data'!$C$5-E31)/D31)&gt;0,ERFC(('input data'!$C$5-E31)/D31),2-ERFC(-('input data'!$C$5-E31)/D31))</f>
        <v>0</v>
      </c>
      <c r="J31" s="12">
        <f>IF((('input data'!$C$5-E31)/D31)&gt;0,ERF(('input data'!$C$5-E31)/D31),-ERF(-('input data'!$C$5-E31)/D31))</f>
        <v>1</v>
      </c>
      <c r="K31" s="14">
        <f>('input data'!$C$5^2-E31^2)*I31+(D31^2)/2*J31-D31*('input data'!$C$5+E31)/SQRT(PI())*EXP(-((('input data'!$C$5-E31)/D31)^2))</f>
        <v>3.2907321201862043</v>
      </c>
      <c r="L31" s="12">
        <f>IF((('input data'!$C$6-E31)/D31)&gt;0,ERFC(('input data'!$C$6-E31)/D31),2-ERFC(-('input data'!$C$6-E31)/D31))</f>
        <v>1.9996091184604841</v>
      </c>
      <c r="M31" s="12">
        <f>IF((('input data'!$C$6-E31)/D31)&gt;0,ERF(('input data'!$C$6-E31)/D31),-ERF(-('input data'!$C$6-E31)/D31))</f>
        <v>-0.99960911846048395</v>
      </c>
      <c r="N31" s="14">
        <f>('input data'!$C$6^2-E31^2)*L31+(D31^2)/2*M31-D31*('input data'!$C$6+E31)/SQRT(PI())*EXP(-((('input data'!$C$6-E31)/D31)^2))</f>
        <v>-88.627557926953685</v>
      </c>
      <c r="O31" s="13">
        <f>'input data'!$C$37/2*F31</f>
        <v>-56.066276391577929</v>
      </c>
      <c r="P31" s="25">
        <f>((1+'input data'!$C$21)/(1-'input data'!$C$21)*'input data'!$C$33*'input data'!$C$37*0.5/(2*$E$1))*(H31-(($E$1^2-'input data'!$C$6^2)/('input data'!$C$5^2-'input data'!$C$6^2))*K31-(('input data'!$C$5^2-$E$1^2)/('input data'!$C$5^2-'input data'!$C$6^2))*N31)</f>
        <v>-3.0319096371642473E-3</v>
      </c>
      <c r="Q31" s="26">
        <f>-('input data'!$C$20*'input data'!$C$33*'input data'!$C$37/(1-'input data'!$C$21)/2/(2*$E$1^2))*(H31-N31+($E$1^2/(1-2*'input data'!$C$21)+'input data'!$C$6^2)*((K31-N31)/('input data'!$C$5^2-'input data'!$C$6^2)))</f>
        <v>0.46652806499140276</v>
      </c>
      <c r="R31" s="26">
        <f>('input data'!$C$20*'input data'!$C$33*'input data'!$C$37/(1-'input data'!$C$21)/2/(2*$E$1^2))*(H31-N31-2*$E$1^2*F31-($E$1^2/(1-2*'input data'!$C$21)-'input data'!$C$6^2)*((K31-N31)/('input data'!$C$5^2-'input data'!$C$6^2)))</f>
        <v>0.33453363846627576</v>
      </c>
      <c r="S31" s="27">
        <f>-('input data'!$C$20*'input data'!$C$33*'input data'!$C$37/2/(1-'input data'!$C$21))*(F31+('input data'!$C$21/(1-2*'input data'!$C$21))*((K31-N31)/('input data'!$C$5^2-'input data'!$C$6^2)))</f>
        <v>0.80098127495308302</v>
      </c>
      <c r="T31" s="25">
        <f>((1+'input data'!$C$21)/(1-'input data'!$C$21)*'input data'!$C$33*'input data'!$C$37*0.5/(2*$E$1))*(H31-N31+('input data'!$C$22*($E$1^2-'input data'!$C$6^2)/(('input data'!$C$22+'input data'!$C$23)*'input data'!$C$5^2+'input data'!$C$22*'input data'!$C$6^2))*(K31-N31))</f>
        <v>-3.0321186676297144E-3</v>
      </c>
      <c r="U31" s="31">
        <f>-('input data'!$C$20*'input data'!$C$33*'input data'!$C$37/(1-'input data'!$C$21)/2/(2*$E$1^2))*(H31-N31-(('input data'!$C$22+'input data'!$C$23)*$E$1^2+'input data'!$C$22*'input data'!$C$6^2)/(('input data'!$C$22+'input data'!$C$23)*'input data'!$C$5^2+'input data'!$C$22*'input data'!$C$6^2)*(K31-N31))</f>
        <v>0.46644762361856829</v>
      </c>
      <c r="V31" s="31">
        <f>('input data'!$C$20*'input data'!$C$33*'input data'!$C$37/(1-'input data'!$C$21)/2/(2*$E$1^2))*(H31-N31-2*$E$1*$E$1*F31+(('input data'!$C$22+'input data'!$C$23)*$E$1^2-'input data'!$C$22*'input data'!$C$6^2)/(('input data'!$C$22+'input data'!$C$23)*'input data'!$C$5^2+'input data'!$C$22*'input data'!$C$6^2)*(K31-N31))</f>
        <v>0.33445322283056261</v>
      </c>
      <c r="W31" s="32">
        <f>-('input data'!$C$20*'input data'!$C$33*'input data'!$C$37/2/(1-'input data'!$C$21))*(F31-'input data'!$C$23/(('input data'!$C$22+'input data'!$C$23)*'input data'!$C$5^2+'input data'!$C$22*'input data'!$C$6^2)*(K31-N31)/2)</f>
        <v>0.80093301785051874</v>
      </c>
    </row>
    <row r="32" spans="2:23" ht="15.75">
      <c r="B32" s="63">
        <v>16</v>
      </c>
      <c r="C32" s="36">
        <f t="shared" si="0"/>
        <v>1382400</v>
      </c>
      <c r="D32" s="36">
        <f>SQRT(4*'input data'!$C$32*'calculations vs time'!C32)</f>
        <v>2.6495713847835658</v>
      </c>
      <c r="E32" s="10">
        <f>SQRT('input data'!$C$6^2+2*'input data'!$C$34*C32)</f>
        <v>6.7470760875119584</v>
      </c>
      <c r="F32" s="12">
        <f t="shared" si="1"/>
        <v>1.648924417254868</v>
      </c>
      <c r="G32" s="12">
        <f t="shared" si="2"/>
        <v>-0.64892441725486805</v>
      </c>
      <c r="H32" s="14">
        <f t="shared" si="3"/>
        <v>-47.487325681293385</v>
      </c>
      <c r="I32" s="12">
        <f>IF((('input data'!$C$5-E32)/D32)&gt;0,ERFC(('input data'!$C$5-E32)/D32),2-ERFC(-('input data'!$C$5-E32)/D32))</f>
        <v>0</v>
      </c>
      <c r="J32" s="12">
        <f>IF((('input data'!$C$5-E32)/D32)&gt;0,ERF(('input data'!$C$5-E32)/D32),-ERF(-('input data'!$C$5-E32)/D32))</f>
        <v>1</v>
      </c>
      <c r="K32" s="14">
        <f>('input data'!$C$5^2-E32^2)*I32+(D32^2)/2*J32-D32*('input data'!$C$5+E32)/SQRT(PI())*EXP(-((('input data'!$C$5-E32)/D32)^2))</f>
        <v>3.5101142615319514</v>
      </c>
      <c r="L32" s="12">
        <f>IF((('input data'!$C$6-E32)/D32)&gt;0,ERFC(('input data'!$C$6-E32)/D32),2-ERFC(-('input data'!$C$6-E32)/D32))</f>
        <v>1.9996116681464466</v>
      </c>
      <c r="M32" s="12">
        <f>IF((('input data'!$C$6-E32)/D32)&gt;0,ERF(('input data'!$C$6-E32)/D32),-ERF(-('input data'!$C$6-E32)/D32))</f>
        <v>-0.99961166814644664</v>
      </c>
      <c r="N32" s="14">
        <f>('input data'!$C$6^2-E32^2)*L32+(D32^2)/2*M32-D32*('input data'!$C$6+E32)/SQRT(PI())*EXP(-((('input data'!$C$6-E32)/D32)^2))</f>
        <v>-94.536061514984354</v>
      </c>
      <c r="O32" s="13">
        <f>'input data'!$C$37/2*F32</f>
        <v>-57.712354603920382</v>
      </c>
      <c r="P32" s="25">
        <f>((1+'input data'!$C$21)/(1-'input data'!$C$21)*'input data'!$C$33*'input data'!$C$37*0.5/(2*$E$1))*(H32-(($E$1^2-'input data'!$C$6^2)/('input data'!$C$5^2-'input data'!$C$6^2))*K32-(('input data'!$C$5^2-$E$1^2)/('input data'!$C$5^2-'input data'!$C$6^2))*N32)</f>
        <v>-3.058008567882698E-3</v>
      </c>
      <c r="Q32" s="26">
        <f>-('input data'!$C$20*'input data'!$C$33*'input data'!$C$37/(1-'input data'!$C$21)/2/(2*$E$1^2))*(H32-N32+($E$1^2/(1-2*'input data'!$C$21)+'input data'!$C$6^2)*((K32-N32)/('input data'!$C$5^2-'input data'!$C$6^2)))</f>
        <v>0.47054864700200061</v>
      </c>
      <c r="R32" s="26">
        <f>('input data'!$C$20*'input data'!$C$33*'input data'!$C$37/(1-'input data'!$C$21)/2/(2*$E$1^2))*(H32-N32-2*$E$1^2*F32-($E$1^2/(1-2*'input data'!$C$21)-'input data'!$C$6^2)*((K32-N32)/('input data'!$C$5^2-'input data'!$C$6^2)))</f>
        <v>0.35403611934637985</v>
      </c>
      <c r="S32" s="27">
        <f>-('input data'!$C$20*'input data'!$C$33*'input data'!$C$37/2/(1-'input data'!$C$21))*(F32+('input data'!$C$21/(1-2*'input data'!$C$21))*((K32-N32)/('input data'!$C$5^2-'input data'!$C$6^2)))</f>
        <v>0.82449897594371813</v>
      </c>
      <c r="T32" s="25">
        <f>((1+'input data'!$C$21)/(1-'input data'!$C$21)*'input data'!$C$33*'input data'!$C$37*0.5/(2*$E$1))*(H32-N32+('input data'!$C$22*($E$1^2-'input data'!$C$6^2)/(('input data'!$C$22+'input data'!$C$23)*'input data'!$C$5^2+'input data'!$C$22*'input data'!$C$6^2))*(K32-N32))</f>
        <v>-3.0582315337119078E-3</v>
      </c>
      <c r="U32" s="31">
        <f>-('input data'!$C$20*'input data'!$C$33*'input data'!$C$37/(1-'input data'!$C$21)/2/(2*$E$1^2))*(H32-N32-(('input data'!$C$22+'input data'!$C$23)*$E$1^2+'input data'!$C$22*'input data'!$C$6^2)/(('input data'!$C$22+'input data'!$C$23)*'input data'!$C$5^2+'input data'!$C$22*'input data'!$C$6^2)*(K32-N32))</f>
        <v>0.47046284287121665</v>
      </c>
      <c r="V32" s="31">
        <f>('input data'!$C$20*'input data'!$C$33*'input data'!$C$37/(1-'input data'!$C$21)/2/(2*$E$1^2))*(H32-N32-2*$E$1*$E$1*F32+(('input data'!$C$22+'input data'!$C$23)*$E$1^2-'input data'!$C$22*'input data'!$C$6^2)/(('input data'!$C$22+'input data'!$C$23)*'input data'!$C$5^2+'input data'!$C$22*'input data'!$C$6^2)*(K32-N32))</f>
        <v>0.35395034266852532</v>
      </c>
      <c r="W32" s="32">
        <f>-('input data'!$C$20*'input data'!$C$33*'input data'!$C$37/2/(1-'input data'!$C$21))*(F32-'input data'!$C$23/(('input data'!$C$22+'input data'!$C$23)*'input data'!$C$5^2+'input data'!$C$22*'input data'!$C$6^2)*(K32-N32)/2)</f>
        <v>0.82444750170112657</v>
      </c>
    </row>
    <row r="33" spans="2:23" ht="15.75">
      <c r="B33" s="63">
        <v>17</v>
      </c>
      <c r="C33" s="36">
        <f t="shared" si="0"/>
        <v>1468800</v>
      </c>
      <c r="D33" s="36">
        <f>SQRT(4*'input data'!$C$32*'calculations vs time'!C33)</f>
        <v>2.7311156705191739</v>
      </c>
      <c r="E33" s="10">
        <f>SQRT('input data'!$C$6^2+2*'input data'!$C$34*C33)</f>
        <v>6.9546819096090164</v>
      </c>
      <c r="F33" s="12">
        <f t="shared" si="1"/>
        <v>1.6885402254312618</v>
      </c>
      <c r="G33" s="12">
        <f t="shared" si="2"/>
        <v>-0.68854022543126181</v>
      </c>
      <c r="H33" s="14">
        <f t="shared" si="3"/>
        <v>-53.061784920110142</v>
      </c>
      <c r="I33" s="12">
        <f>IF((('input data'!$C$5-E33)/D33)&gt;0,ERFC(('input data'!$C$5-E33)/D33),2-ERFC(-('input data'!$C$5-E33)/D33))</f>
        <v>0</v>
      </c>
      <c r="J33" s="12">
        <f>IF((('input data'!$C$5-E33)/D33)&gt;0,ERF(('input data'!$C$5-E33)/D33),-ERF(-('input data'!$C$5-E33)/D33))</f>
        <v>1</v>
      </c>
      <c r="K33" s="14">
        <f>('input data'!$C$5^2-E33^2)*I33+(D33^2)/2*J33-D33*('input data'!$C$5+E33)/SQRT(PI())*EXP(-((('input data'!$C$5-E33)/D33)^2))</f>
        <v>3.7294964028776985</v>
      </c>
      <c r="L33" s="12">
        <f>IF((('input data'!$C$6-E33)/D33)&gt;0,ERFC(('input data'!$C$6-E33)/D33),2-ERFC(-('input data'!$C$6-E33)/D33))</f>
        <v>1.9996139769741925</v>
      </c>
      <c r="M33" s="12">
        <f>IF((('input data'!$C$6-E33)/D33)&gt;0,ERF(('input data'!$C$6-E33)/D33),-ERF(-('input data'!$C$6-E33)/D33))</f>
        <v>-0.99961397697419252</v>
      </c>
      <c r="N33" s="14">
        <f>('input data'!$C$6^2-E33^2)*L33+(D33^2)/2*M33-D33*('input data'!$C$6+E33)/SQRT(PI())*EXP(-((('input data'!$C$6-E33)/D33)^2))</f>
        <v>-100.44456510450959</v>
      </c>
      <c r="O33" s="13">
        <f>'input data'!$C$37/2*F33</f>
        <v>-59.098907890094161</v>
      </c>
      <c r="P33" s="25">
        <f>((1+'input data'!$C$21)/(1-'input data'!$C$21)*'input data'!$C$33*'input data'!$C$37*0.5/(2*$E$1))*(H33-(($E$1^2-'input data'!$C$6^2)/('input data'!$C$5^2-'input data'!$C$6^2))*K33-(('input data'!$C$5^2-$E$1^2)/('input data'!$C$5^2-'input data'!$C$6^2))*N33)</f>
        <v>-3.0797114968474631E-3</v>
      </c>
      <c r="Q33" s="26">
        <f>-('input data'!$C$20*'input data'!$C$33*'input data'!$C$37/(1-'input data'!$C$21)/2/(2*$E$1^2))*(H33-N33+($E$1^2/(1-2*'input data'!$C$21)+'input data'!$C$6^2)*((K33-N33)/('input data'!$C$5^2-'input data'!$C$6^2)))</f>
        <v>0.47389292105049408</v>
      </c>
      <c r="R33" s="26">
        <f>('input data'!$C$20*'input data'!$C$33*'input data'!$C$37/(1-'input data'!$C$21)/2/(2*$E$1^2))*(H33-N33-2*$E$1^2*F33-($E$1^2/(1-2*'input data'!$C$21)-'input data'!$C$6^2)*((K33-N33)/('input data'!$C$5^2-'input data'!$C$6^2)))</f>
        <v>0.37050740924332337</v>
      </c>
      <c r="S33" s="27">
        <f>-('input data'!$C$20*'input data'!$C$33*'input data'!$C$37/2/(1-'input data'!$C$21))*(F33+('input data'!$C$21/(1-2*'input data'!$C$21))*((K33-N33)/('input data'!$C$5^2-'input data'!$C$6^2)))</f>
        <v>0.844309177989087</v>
      </c>
      <c r="T33" s="25">
        <f>((1+'input data'!$C$21)/(1-'input data'!$C$21)*'input data'!$C$33*'input data'!$C$37*0.5/(2*$E$1))*(H33-N33+('input data'!$C$22*($E$1^2-'input data'!$C$6^2)/(('input data'!$C$22+'input data'!$C$23)*'input data'!$C$5^2+'input data'!$C$22*'input data'!$C$6^2))*(K33-N33))</f>
        <v>-3.0799483980404178E-3</v>
      </c>
      <c r="U33" s="31">
        <f>-('input data'!$C$20*'input data'!$C$33*'input data'!$C$37/(1-'input data'!$C$21)/2/(2*$E$1^2))*(H33-N33-(('input data'!$C$22+'input data'!$C$23)*$E$1^2+'input data'!$C$22*'input data'!$C$6^2)/(('input data'!$C$22+'input data'!$C$23)*'input data'!$C$5^2+'input data'!$C$22*'input data'!$C$6^2)*(K33-N33))</f>
        <v>0.47380175416175946</v>
      </c>
      <c r="V33" s="31">
        <f>('input data'!$C$20*'input data'!$C$33*'input data'!$C$37/(1-'input data'!$C$21)/2/(2*$E$1^2))*(H33-N33-2*$E$1*$E$1*F33+(('input data'!$C$22+'input data'!$C$23)*$E$1^2-'input data'!$C$22*'input data'!$C$6^2)/(('input data'!$C$22+'input data'!$C$23)*'input data'!$C$5^2+'input data'!$C$22*'input data'!$C$6^2)*(K33-N33))</f>
        <v>0.37041627152332623</v>
      </c>
      <c r="W33" s="32">
        <f>-('input data'!$C$20*'input data'!$C$33*'input data'!$C$37/2/(1-'input data'!$C$21))*(F33-'input data'!$C$23/(('input data'!$C$22+'input data'!$C$23)*'input data'!$C$5^2+'input data'!$C$22*'input data'!$C$6^2)*(K33-N33)/2)</f>
        <v>0.84425448660646751</v>
      </c>
    </row>
    <row r="34" spans="2:23" ht="15.75">
      <c r="B34" s="63">
        <v>18</v>
      </c>
      <c r="C34" s="36">
        <f t="shared" si="0"/>
        <v>1555200</v>
      </c>
      <c r="D34" s="36">
        <f>SQRT(4*'input data'!$C$32*'calculations vs time'!C34)</f>
        <v>2.8102948401274359</v>
      </c>
      <c r="E34" s="10">
        <f>SQRT('input data'!$C$6^2+2*'input data'!$C$34*C34)</f>
        <v>7.1562675464944805</v>
      </c>
      <c r="F34" s="12">
        <f t="shared" si="1"/>
        <v>1.7221180133890464</v>
      </c>
      <c r="G34" s="12">
        <f t="shared" si="2"/>
        <v>-0.72211801338904635</v>
      </c>
      <c r="H34" s="14">
        <f t="shared" si="3"/>
        <v>-58.690023752497588</v>
      </c>
      <c r="I34" s="12">
        <f>IF((('input data'!$C$5-E34)/D34)&gt;0,ERFC(('input data'!$C$5-E34)/D34),2-ERFC(-('input data'!$C$5-E34)/D34))</f>
        <v>0</v>
      </c>
      <c r="J34" s="12">
        <f>IF((('input data'!$C$5-E34)/D34)&gt;0,ERF(('input data'!$C$5-E34)/D34),-ERF(-('input data'!$C$5-E34)/D34))</f>
        <v>1</v>
      </c>
      <c r="K34" s="14">
        <f>('input data'!$C$5^2-E34^2)*I34+(D34^2)/2*J34-D34*('input data'!$C$5+E34)/SQRT(PI())*EXP(-((('input data'!$C$5-E34)/D34)^2))</f>
        <v>3.9488785442234451</v>
      </c>
      <c r="L34" s="12">
        <f>IF((('input data'!$C$6-E34)/D34)&gt;0,ERFC(('input data'!$C$6-E34)/D34),2-ERFC(-('input data'!$C$6-E34)/D34))</f>
        <v>1.9996160802702894</v>
      </c>
      <c r="M34" s="12">
        <f>IF((('input data'!$C$6-E34)/D34)&gt;0,ERF(('input data'!$C$6-E34)/D34),-ERF(-('input data'!$C$6-E34)/D34))</f>
        <v>-0.99961608027028936</v>
      </c>
      <c r="N34" s="14">
        <f>('input data'!$C$6^2-E34^2)*L34+(D34^2)/2*M34-D34*('input data'!$C$6+E34)/SQRT(PI())*EXP(-((('input data'!$C$6-E34)/D34)^2))</f>
        <v>-106.35306869531273</v>
      </c>
      <c r="O34" s="13">
        <f>'input data'!$C$37/2*F34</f>
        <v>-60.274130468616619</v>
      </c>
      <c r="P34" s="25">
        <f>((1+'input data'!$C$21)/(1-'input data'!$C$21)*'input data'!$C$33*'input data'!$C$37*0.5/(2*$E$1))*(H34-(($E$1^2-'input data'!$C$6^2)/('input data'!$C$5^2-'input data'!$C$6^2))*K34-(('input data'!$C$5^2-$E$1^2)/('input data'!$C$5^2-'input data'!$C$6^2))*N34)</f>
        <v>-3.0979187523131938E-3</v>
      </c>
      <c r="Q34" s="26">
        <f>-('input data'!$C$20*'input data'!$C$33*'input data'!$C$37/(1-'input data'!$C$21)/2/(2*$E$1^2))*(H34-N34+($E$1^2/(1-2*'input data'!$C$21)+'input data'!$C$6^2)*((K34-N34)/('input data'!$C$5^2-'input data'!$C$6^2)))</f>
        <v>0.47669939917606047</v>
      </c>
      <c r="R34" s="26">
        <f>('input data'!$C$20*'input data'!$C$33*'input data'!$C$37/(1-'input data'!$C$21)/2/(2*$E$1^2))*(H34-N34-2*$E$1^2*F34-($E$1^2/(1-2*'input data'!$C$21)-'input data'!$C$6^2)*((K34-N34)/('input data'!$C$5^2-'input data'!$C$6^2)))</f>
        <v>0.38449748495389119</v>
      </c>
      <c r="S34" s="27">
        <f>-('input data'!$C$20*'input data'!$C$33*'input data'!$C$37/2/(1-'input data'!$C$21))*(F34+('input data'!$C$21/(1-2*'input data'!$C$21))*((K34-N34)/('input data'!$C$5^2-'input data'!$C$6^2)))</f>
        <v>0.86110036992515182</v>
      </c>
      <c r="T34" s="25">
        <f>((1+'input data'!$C$21)/(1-'input data'!$C$21)*'input data'!$C$33*'input data'!$C$37*0.5/(2*$E$1))*(H34-N34+('input data'!$C$22*($E$1^2-'input data'!$C$6^2)/(('input data'!$C$22+'input data'!$C$23)*'input data'!$C$5^2+'input data'!$C$22*'input data'!$C$6^2))*(K34-N34))</f>
        <v>-3.0981695888698973E-3</v>
      </c>
      <c r="U34" s="31">
        <f>-('input data'!$C$20*'input data'!$C$33*'input data'!$C$37/(1-'input data'!$C$21)/2/(2*$E$1^2))*(H34-N34-(('input data'!$C$22+'input data'!$C$23)*$E$1^2+'input data'!$C$22*'input data'!$C$6^2)/(('input data'!$C$22+'input data'!$C$23)*'input data'!$C$5^2+'input data'!$C$22*'input data'!$C$6^2)*(K34-N34))</f>
        <v>0.47660286952937408</v>
      </c>
      <c r="V34" s="31">
        <f>('input data'!$C$20*'input data'!$C$33*'input data'!$C$37/(1-'input data'!$C$21)/2/(2*$E$1^2))*(H34-N34-2*$E$1*$E$1*F34+(('input data'!$C$22+'input data'!$C$23)*$E$1^2-'input data'!$C$22*'input data'!$C$6^2)/(('input data'!$C$22+'input data'!$C$23)*'input data'!$C$5^2+'input data'!$C$22*'input data'!$C$6^2)*(K34-N34))</f>
        <v>0.38440098619175017</v>
      </c>
      <c r="W34" s="32">
        <f>-('input data'!$C$20*'input data'!$C$33*'input data'!$C$37/2/(1-'input data'!$C$21))*(F34-'input data'!$C$23/(('input data'!$C$22+'input data'!$C$23)*'input data'!$C$5^2+'input data'!$C$22*'input data'!$C$6^2)*(K34-N34)/2)</f>
        <v>0.86104246140250362</v>
      </c>
    </row>
    <row r="35" spans="2:23" ht="15.75">
      <c r="B35" s="63">
        <v>19</v>
      </c>
      <c r="C35" s="36">
        <f t="shared" si="0"/>
        <v>1641600</v>
      </c>
      <c r="D35" s="36">
        <f>SQRT(4*'input data'!$C$32*'calculations vs time'!C35)</f>
        <v>2.8873034774921709</v>
      </c>
      <c r="E35" s="10">
        <f>SQRT('input data'!$C$6^2+2*'input data'!$C$34*C35)</f>
        <v>7.3523281979368527</v>
      </c>
      <c r="F35" s="12">
        <f t="shared" si="1"/>
        <v>1.750752866347066</v>
      </c>
      <c r="G35" s="12">
        <f t="shared" si="2"/>
        <v>-0.75075286634706595</v>
      </c>
      <c r="H35" s="14">
        <f t="shared" si="3"/>
        <v>-64.361425261165451</v>
      </c>
      <c r="I35" s="12">
        <f>IF((('input data'!$C$5-E35)/D35)&gt;0,ERFC(('input data'!$C$5-E35)/D35),2-ERFC(-('input data'!$C$5-E35)/D35))</f>
        <v>0</v>
      </c>
      <c r="J35" s="12">
        <f>IF((('input data'!$C$5-E35)/D35)&gt;0,ERF(('input data'!$C$5-E35)/D35),-ERF(-('input data'!$C$5-E35)/D35))</f>
        <v>1</v>
      </c>
      <c r="K35" s="14">
        <f>('input data'!$C$5^2-E35^2)*I35+(D35^2)/2*J35-D35*('input data'!$C$5+E35)/SQRT(PI())*EXP(-((('input data'!$C$5-E35)/D35)^2))</f>
        <v>4.1682606855691917</v>
      </c>
      <c r="L35" s="12">
        <f>IF((('input data'!$C$6-E35)/D35)&gt;0,ERFC(('input data'!$C$6-E35)/D35),2-ERFC(-('input data'!$C$6-E35)/D35))</f>
        <v>1.9996180065447215</v>
      </c>
      <c r="M35" s="12">
        <f>IF((('input data'!$C$6-E35)/D35)&gt;0,ERF(('input data'!$C$6-E35)/D35),-ERF(-('input data'!$C$6-E35)/D35))</f>
        <v>-0.99961800654472144</v>
      </c>
      <c r="N35" s="14">
        <f>('input data'!$C$6^2-E35^2)*L35+(D35^2)/2*M35-D35*('input data'!$C$6+E35)/SQRT(PI())*EXP(-((('input data'!$C$6-E35)/D35)^2))</f>
        <v>-112.26157228721873</v>
      </c>
      <c r="O35" s="13">
        <f>'input data'!$C$37/2*F35</f>
        <v>-61.276350322147309</v>
      </c>
      <c r="P35" s="25">
        <f>((1+'input data'!$C$21)/(1-'input data'!$C$21)*'input data'!$C$33*'input data'!$C$37*0.5/(2*$E$1))*(H35-(($E$1^2-'input data'!$C$6^2)/('input data'!$C$5^2-'input data'!$C$6^2))*K35-(('input data'!$C$5^2-$E$1^2)/('input data'!$C$5^2-'input data'!$C$6^2))*N35)</f>
        <v>-3.1133204338923827E-3</v>
      </c>
      <c r="Q35" s="26">
        <f>-('input data'!$C$20*'input data'!$C$33*'input data'!$C$37/(1-'input data'!$C$21)/2/(2*$E$1^2))*(H35-N35+($E$1^2/(1-2*'input data'!$C$21)+'input data'!$C$6^2)*((K35-N35)/('input data'!$C$5^2-'input data'!$C$6^2)))</f>
        <v>0.47907425054985192</v>
      </c>
      <c r="R35" s="26">
        <f>('input data'!$C$20*'input data'!$C$33*'input data'!$C$37/(1-'input data'!$C$21)/2/(2*$E$1^2))*(H35-N35-2*$E$1^2*F35-($E$1^2/(1-2*'input data'!$C$21)-'input data'!$C$6^2)*((K35-N35)/('input data'!$C$5^2-'input data'!$C$6^2)))</f>
        <v>0.39644771991635258</v>
      </c>
      <c r="S35" s="27">
        <f>-('input data'!$C$20*'input data'!$C$33*'input data'!$C$37/2/(1-'input data'!$C$21))*(F35+('input data'!$C$21/(1-2*'input data'!$C$21))*((K35-N35)/('input data'!$C$5^2-'input data'!$C$6^2)))</f>
        <v>0.87542009436133461</v>
      </c>
      <c r="T35" s="25">
        <f>((1+'input data'!$C$21)/(1-'input data'!$C$21)*'input data'!$C$33*'input data'!$C$37*0.5/(2*$E$1))*(H35-N35+('input data'!$C$22*($E$1^2-'input data'!$C$6^2)/(('input data'!$C$22+'input data'!$C$23)*'input data'!$C$5^2+'input data'!$C$22*'input data'!$C$6^2))*(K35-N35))</f>
        <v>-3.1135852058128363E-3</v>
      </c>
      <c r="U35" s="31">
        <f>-('input data'!$C$20*'input data'!$C$33*'input data'!$C$37/(1-'input data'!$C$21)/2/(2*$E$1^2))*(H35-N35-(('input data'!$C$22+'input data'!$C$23)*$E$1^2+'input data'!$C$22*'input data'!$C$6^2)/(('input data'!$C$22+'input data'!$C$23)*'input data'!$C$5^2+'input data'!$C$22*'input data'!$C$6^2)*(K35-N35))</f>
        <v>0.47897235814521277</v>
      </c>
      <c r="V35" s="31">
        <f>('input data'!$C$20*'input data'!$C$33*'input data'!$C$37/(1-'input data'!$C$21)/2/(2*$E$1^2))*(H35-N35-2*$E$1*$E$1*F35+(('input data'!$C$22+'input data'!$C$23)*$E$1^2-'input data'!$C$22*'input data'!$C$6^2)/(('input data'!$C$22+'input data'!$C$23)*'input data'!$C$5^2+'input data'!$C$22*'input data'!$C$6^2)*(K35-N35))</f>
        <v>0.39634586011206685</v>
      </c>
      <c r="W35" s="32">
        <f>-('input data'!$C$20*'input data'!$C$33*'input data'!$C$37/2/(1-'input data'!$C$21))*(F35-'input data'!$C$23/(('input data'!$C$22+'input data'!$C$23)*'input data'!$C$5^2+'input data'!$C$22*'input data'!$C$6^2)*(K35-N35)/2)</f>
        <v>0.87535896869865715</v>
      </c>
    </row>
    <row r="36" spans="2:23" ht="15.75">
      <c r="B36" s="63">
        <v>20</v>
      </c>
      <c r="C36" s="36">
        <f t="shared" si="0"/>
        <v>1728000</v>
      </c>
      <c r="D36" s="36">
        <f>SQRT(4*'input data'!$C$32*'calculations vs time'!C36)</f>
        <v>2.9623108638071525</v>
      </c>
      <c r="E36" s="10">
        <f>SQRT('input data'!$C$6^2+2*'input data'!$C$34*C36)</f>
        <v>7.5432946822555325</v>
      </c>
      <c r="F36" s="12">
        <f t="shared" si="1"/>
        <v>1.7753186919443587</v>
      </c>
      <c r="G36" s="12">
        <f t="shared" si="2"/>
        <v>-0.77531869194435865</v>
      </c>
      <c r="H36" s="14">
        <f t="shared" si="3"/>
        <v>-70.067796169638484</v>
      </c>
      <c r="I36" s="12">
        <f>IF((('input data'!$C$5-E36)/D36)&gt;0,ERFC(('input data'!$C$5-E36)/D36),2-ERFC(-('input data'!$C$5-E36)/D36))</f>
        <v>0</v>
      </c>
      <c r="J36" s="12">
        <f>IF((('input data'!$C$5-E36)/D36)&gt;0,ERF(('input data'!$C$5-E36)/D36),-ERF(-('input data'!$C$5-E36)/D36))</f>
        <v>1</v>
      </c>
      <c r="K36" s="14">
        <f>('input data'!$C$5^2-E36^2)*I36+(D36^2)/2*J36-D36*('input data'!$C$5+E36)/SQRT(PI())*EXP(-((('input data'!$C$5-E36)/D36)^2))</f>
        <v>4.3876428269149388</v>
      </c>
      <c r="L36" s="12">
        <f>IF((('input data'!$C$6-E36)/D36)&gt;0,ERFC(('input data'!$C$6-E36)/D36),2-ERFC(-('input data'!$C$6-E36)/D36))</f>
        <v>1.9996197790885542</v>
      </c>
      <c r="M36" s="12">
        <f>IF((('input data'!$C$6-E36)/D36)&gt;0,ERF(('input data'!$C$6-E36)/D36),-ERF(-('input data'!$C$6-E36)/D36))</f>
        <v>-0.99961977908855404</v>
      </c>
      <c r="N36" s="14">
        <f>('input data'!$C$6^2-E36^2)*L36+(D36^2)/2*M36-D36*('input data'!$C$6+E36)/SQRT(PI())*EXP(-((('input data'!$C$6-E36)/D36)^2))</f>
        <v>-118.17007588008403</v>
      </c>
      <c r="O36" s="13">
        <f>'input data'!$C$37/2*F36</f>
        <v>-62.136154218052553</v>
      </c>
      <c r="P36" s="25">
        <f>((1+'input data'!$C$21)/(1-'input data'!$C$21)*'input data'!$C$33*'input data'!$C$37*0.5/(2*$E$1))*(H36-(($E$1^2-'input data'!$C$6^2)/('input data'!$C$5^2-'input data'!$C$6^2))*K36-(('input data'!$C$5^2-$E$1^2)/('input data'!$C$5^2-'input data'!$C$6^2))*N36)</f>
        <v>-3.1264491045465883E-3</v>
      </c>
      <c r="Q36" s="26">
        <f>-('input data'!$C$20*'input data'!$C$33*'input data'!$C$37/(1-'input data'!$C$21)/2/(2*$E$1^2))*(H36-N36+($E$1^2/(1-2*'input data'!$C$21)+'input data'!$C$6^2)*((K36-N36)/('input data'!$C$5^2-'input data'!$C$6^2)))</f>
        <v>0.48109940793518535</v>
      </c>
      <c r="R36" s="26">
        <f>('input data'!$C$20*'input data'!$C$33*'input data'!$C$37/(1-'input data'!$C$21)/2/(2*$E$1^2))*(H36-N36-2*$E$1^2*F36-($E$1^2/(1-2*'input data'!$C$21)-'input data'!$C$6^2)*((K36-N36)/('input data'!$C$5^2-'input data'!$C$6^2)))</f>
        <v>0.40671313518690988</v>
      </c>
      <c r="S36" s="27">
        <f>-('input data'!$C$20*'input data'!$C$33*'input data'!$C$37/2/(1-'input data'!$C$21))*(F36+('input data'!$C$21/(1-2*'input data'!$C$21))*((K36-N36)/('input data'!$C$5^2-'input data'!$C$6^2)))</f>
        <v>0.88770530511715429</v>
      </c>
      <c r="T36" s="25">
        <f>((1+'input data'!$C$21)/(1-'input data'!$C$21)*'input data'!$C$33*'input data'!$C$37*0.5/(2*$E$1))*(H36-N36+('input data'!$C$22*($E$1^2-'input data'!$C$6^2)/(('input data'!$C$22+'input data'!$C$23)*'input data'!$C$5^2+'input data'!$C$22*'input data'!$C$6^2))*(K36-N36))</f>
        <v>-3.126727811830795E-3</v>
      </c>
      <c r="U36" s="31">
        <f>-('input data'!$C$20*'input data'!$C$33*'input data'!$C$37/(1-'input data'!$C$21)/2/(2*$E$1^2))*(H36-N36-(('input data'!$C$22+'input data'!$C$23)*$E$1^2+'input data'!$C$22*'input data'!$C$6^2)/(('input data'!$C$22+'input data'!$C$23)*'input data'!$C$5^2+'input data'!$C$22*'input data'!$C$6^2)*(K36-N36))</f>
        <v>0.48099215277259266</v>
      </c>
      <c r="V36" s="31">
        <f>('input data'!$C$20*'input data'!$C$33*'input data'!$C$37/(1-'input data'!$C$21)/2/(2*$E$1^2))*(H36-N36-2*$E$1*$E$1*F36+(('input data'!$C$22+'input data'!$C$23)*$E$1^2-'input data'!$C$22*'input data'!$C$6^2)/(('input data'!$C$22+'input data'!$C$23)*'input data'!$C$5^2+'input data'!$C$22*'input data'!$C$6^2)*(K36-N36))</f>
        <v>0.40660591434047855</v>
      </c>
      <c r="W36" s="32">
        <f>-('input data'!$C$20*'input data'!$C$33*'input data'!$C$37/2/(1-'input data'!$C$21))*(F36-'input data'!$C$23/(('input data'!$C$22+'input data'!$C$23)*'input data'!$C$5^2+'input data'!$C$22*'input data'!$C$6^2)*(K36-N36)/2)</f>
        <v>0.887640962314447</v>
      </c>
    </row>
    <row r="37" spans="2:23" ht="15.75">
      <c r="B37" s="63">
        <v>21</v>
      </c>
      <c r="C37" s="36">
        <f t="shared" si="0"/>
        <v>1814400</v>
      </c>
      <c r="D37" s="36">
        <f>SQRT(4*'input data'!$C$32*'calculations vs time'!C37)</f>
        <v>3.035465357489914</v>
      </c>
      <c r="E37" s="10">
        <f>SQRT('input data'!$C$6^2+2*'input data'!$C$34*C37)</f>
        <v>7.7295445788553305</v>
      </c>
      <c r="F37" s="12">
        <f t="shared" si="1"/>
        <v>1.7965152113946341</v>
      </c>
      <c r="G37" s="12">
        <f t="shared" si="2"/>
        <v>-0.7965152113946341</v>
      </c>
      <c r="H37" s="14">
        <f t="shared" si="3"/>
        <v>-75.8027438313582</v>
      </c>
      <c r="I37" s="12">
        <f>IF((('input data'!$C$5-E37)/D37)&gt;0,ERFC(('input data'!$C$5-E37)/D37),2-ERFC(-('input data'!$C$5-E37)/D37))</f>
        <v>0</v>
      </c>
      <c r="J37" s="12">
        <f>IF((('input data'!$C$5-E37)/D37)&gt;0,ERF(('input data'!$C$5-E37)/D37),-ERF(-('input data'!$C$5-E37)/D37))</f>
        <v>1</v>
      </c>
      <c r="K37" s="14">
        <f>('input data'!$C$5^2-E37^2)*I37+(D37^2)/2*J37-D37*('input data'!$C$5+E37)/SQRT(PI())*EXP(-((('input data'!$C$5-E37)/D37)^2))</f>
        <v>4.6070249682606859</v>
      </c>
      <c r="L37" s="12">
        <f>IF((('input data'!$C$6-E37)/D37)&gt;0,ERFC(('input data'!$C$6-E37)/D37),2-ERFC(-('input data'!$C$6-E37)/D37))</f>
        <v>1.9996214171375195</v>
      </c>
      <c r="M37" s="12">
        <f>IF((('input data'!$C$6-E37)/D37)&gt;0,ERF(('input data'!$C$6-E37)/D37),-ERF(-('input data'!$C$6-E37)/D37))</f>
        <v>-0.99962141713751962</v>
      </c>
      <c r="N37" s="14">
        <f>('input data'!$C$6^2-E37^2)*L37+(D37^2)/2*M37-D37*('input data'!$C$6+E37)/SQRT(PI())*EXP(-((('input data'!$C$6-E37)/D37)^2))</f>
        <v>-124.07857947379</v>
      </c>
      <c r="O37" s="13">
        <f>'input data'!$C$37/2*F37</f>
        <v>-62.878032398812195</v>
      </c>
      <c r="P37" s="25">
        <f>((1+'input data'!$C$21)/(1-'input data'!$C$21)*'input data'!$C$33*'input data'!$C$37*0.5/(2*$E$1))*(H37-(($E$1^2-'input data'!$C$6^2)/('input data'!$C$5^2-'input data'!$C$6^2))*K37-(('input data'!$C$5^2-$E$1^2)/('input data'!$C$5^2-'input data'!$C$6^2))*N37)</f>
        <v>-3.137720286294401E-3</v>
      </c>
      <c r="Q37" s="26">
        <f>-('input data'!$C$20*'input data'!$C$33*'input data'!$C$37/(1-'input data'!$C$21)/2/(2*$E$1^2))*(H37-N37+($E$1^2/(1-2*'input data'!$C$21)+'input data'!$C$6^2)*((K37-N37)/('input data'!$C$5^2-'input data'!$C$6^2)))</f>
        <v>0.48283879779645922</v>
      </c>
      <c r="R37" s="26">
        <f>('input data'!$C$20*'input data'!$C$33*'input data'!$C$37/(1-'input data'!$C$21)/2/(2*$E$1^2))*(H37-N37-2*$E$1^2*F37-($E$1^2/(1-2*'input data'!$C$21)-'input data'!$C$6^2)*((K37-N37)/('input data'!$C$5^2-'input data'!$C$6^2)))</f>
        <v>0.41557966490801901</v>
      </c>
      <c r="S37" s="27">
        <f>-('input data'!$C$20*'input data'!$C$33*'input data'!$C$37/2/(1-'input data'!$C$21))*(F37+('input data'!$C$21/(1-2*'input data'!$C$21))*((K37-N37)/('input data'!$C$5^2-'input data'!$C$6^2)))</f>
        <v>0.89830586279946556</v>
      </c>
      <c r="T37" s="25">
        <f>((1+'input data'!$C$21)/(1-'input data'!$C$21)*'input data'!$C$33*'input data'!$C$37*0.5/(2*$E$1))*(H37-N37+('input data'!$C$22*($E$1^2-'input data'!$C$6^2)/(('input data'!$C$22+'input data'!$C$23)*'input data'!$C$5^2+'input data'!$C$22*'input data'!$C$6^2))*(K37-N37))</f>
        <v>-3.1380129289423631E-3</v>
      </c>
      <c r="U37" s="31">
        <f>-('input data'!$C$20*'input data'!$C$33*'input data'!$C$37/(1-'input data'!$C$21)/2/(2*$E$1^2))*(H37-N37-(('input data'!$C$22+'input data'!$C$23)*$E$1^2+'input data'!$C$22*'input data'!$C$6^2)/(('input data'!$C$22+'input data'!$C$23)*'input data'!$C$5^2+'input data'!$C$22*'input data'!$C$6^2)*(K37-N37))</f>
        <v>0.48272617987591215</v>
      </c>
      <c r="V37" s="31">
        <f>('input data'!$C$20*'input data'!$C$33*'input data'!$C$37/(1-'input data'!$C$21)/2/(2*$E$1^2))*(H37-N37-2*$E$1*$E$1*F37+(('input data'!$C$22+'input data'!$C$23)*$E$1^2-'input data'!$C$22*'input data'!$C$6^2)/(('input data'!$C$22+'input data'!$C$23)*'input data'!$C$5^2+'input data'!$C$22*'input data'!$C$6^2)*(K37-N37))</f>
        <v>0.41546708301944135</v>
      </c>
      <c r="W37" s="32">
        <f>-('input data'!$C$20*'input data'!$C$33*'input data'!$C$37/2/(1-'input data'!$C$21))*(F37-'input data'!$C$23/(('input data'!$C$22+'input data'!$C$23)*'input data'!$C$5^2+'input data'!$C$22*'input data'!$C$6^2)*(K37-N37)/2)</f>
        <v>0.89823830285672823</v>
      </c>
    </row>
    <row r="38" spans="2:23" ht="15.75">
      <c r="B38" s="63">
        <v>22</v>
      </c>
      <c r="C38" s="36">
        <f t="shared" si="0"/>
        <v>1900800</v>
      </c>
      <c r="D38" s="36">
        <f>SQRT(4*'input data'!$C$32*'calculations vs time'!C38)</f>
        <v>3.1068978449915061</v>
      </c>
      <c r="E38" s="10">
        <f>SQRT('input data'!$C$6^2+2*'input data'!$C$34*C38)</f>
        <v>7.9114110075054915</v>
      </c>
      <c r="F38" s="12">
        <f t="shared" si="1"/>
        <v>1.8149053357590266</v>
      </c>
      <c r="G38" s="12">
        <f t="shared" si="2"/>
        <v>-0.81490533575902657</v>
      </c>
      <c r="H38" s="14">
        <f t="shared" si="3"/>
        <v>-81.561233554602481</v>
      </c>
      <c r="I38" s="12">
        <f>IF((('input data'!$C$5-E38)/D38)&gt;0,ERFC(('input data'!$C$5-E38)/D38),2-ERFC(-('input data'!$C$5-E38)/D38))</f>
        <v>0</v>
      </c>
      <c r="J38" s="12">
        <f>IF((('input data'!$C$5-E38)/D38)&gt;0,ERF(('input data'!$C$5-E38)/D38),-ERF(-('input data'!$C$5-E38)/D38))</f>
        <v>1</v>
      </c>
      <c r="K38" s="14">
        <f>('input data'!$C$5^2-E38^2)*I38+(D38^2)/2*J38-D38*('input data'!$C$5+E38)/SQRT(PI())*EXP(-((('input data'!$C$5-E38)/D38)^2))</f>
        <v>4.826407109606432</v>
      </c>
      <c r="L38" s="12">
        <f>IF((('input data'!$C$6-E38)/D38)&gt;0,ERFC(('input data'!$C$6-E38)/D38),2-ERFC(-('input data'!$C$6-E38)/D38))</f>
        <v>1.9996229367341398</v>
      </c>
      <c r="M38" s="12">
        <f>IF((('input data'!$C$6-E38)/D38)&gt;0,ERF(('input data'!$C$6-E38)/D38),-ERF(-('input data'!$C$6-E38)/D38))</f>
        <v>-0.99962293673413982</v>
      </c>
      <c r="N38" s="14">
        <f>('input data'!$C$6^2-E38^2)*L38+(D38^2)/2*M38-D38*('input data'!$C$6+E38)/SQRT(PI())*EXP(-((('input data'!$C$6-E38)/D38)^2))</f>
        <v>-129.9870830682375</v>
      </c>
      <c r="O38" s="13">
        <f>'input data'!$C$37/2*F38</f>
        <v>-63.52168675156593</v>
      </c>
      <c r="P38" s="25">
        <f>((1+'input data'!$C$21)/(1-'input data'!$C$21)*'input data'!$C$33*'input data'!$C$37*0.5/(2*$E$1))*(H38-(($E$1^2-'input data'!$C$6^2)/('input data'!$C$5^2-'input data'!$C$6^2))*K38-(('input data'!$C$5^2-$E$1^2)/('input data'!$C$5^2-'input data'!$C$6^2))*N38)</f>
        <v>-3.1474612340913165E-3</v>
      </c>
      <c r="Q38" s="26">
        <f>-('input data'!$C$20*'input data'!$C$33*'input data'!$C$37/(1-'input data'!$C$21)/2/(2*$E$1^2))*(H38-N38+($E$1^2/(1-2*'input data'!$C$21)+'input data'!$C$6^2)*((K38-N38)/('input data'!$C$5^2-'input data'!$C$6^2)))</f>
        <v>0.48434276704990314</v>
      </c>
      <c r="R38" s="26">
        <f>('input data'!$C$20*'input data'!$C$33*'input data'!$C$37/(1-'input data'!$C$21)/2/(2*$E$1^2))*(H38-N38-2*$E$1^2*F38-($E$1^2/(1-2*'input data'!$C$21)-'input data'!$C$6^2)*((K38-N38)/('input data'!$C$5^2-'input data'!$C$6^2)))</f>
        <v>0.42327841769401775</v>
      </c>
      <c r="S38" s="27">
        <f>-('input data'!$C$20*'input data'!$C$33*'input data'!$C$37/2/(1-'input data'!$C$21))*(F38+('input data'!$C$21/(1-2*'input data'!$C$21))*((K38-N38)/('input data'!$C$5^2-'input data'!$C$6^2)))</f>
        <v>0.90750322293883579</v>
      </c>
      <c r="T38" s="25">
        <f>((1+'input data'!$C$21)/(1-'input data'!$C$21)*'input data'!$C$33*'input data'!$C$37*0.5/(2*$E$1))*(H38-N38+('input data'!$C$22*($E$1^2-'input data'!$C$6^2)/(('input data'!$C$22+'input data'!$C$23)*'input data'!$C$5^2+'input data'!$C$22*'input data'!$C$6^2))*(K38-N38))</f>
        <v>-3.1477678121030342E-3</v>
      </c>
      <c r="U38" s="31">
        <f>-('input data'!$C$20*'input data'!$C$33*'input data'!$C$37/(1-'input data'!$C$21)/2/(2*$E$1^2))*(H38-N38-(('input data'!$C$22+'input data'!$C$23)*$E$1^2+'input data'!$C$22*'input data'!$C$6^2)/(('input data'!$C$22+'input data'!$C$23)*'input data'!$C$5^2+'input data'!$C$22*'input data'!$C$6^2)*(K38-N38))</f>
        <v>0.48422478637140098</v>
      </c>
      <c r="V38" s="31">
        <f>('input data'!$C$20*'input data'!$C$33*'input data'!$C$37/(1-'input data'!$C$21)/2/(2*$E$1^2))*(H38-N38-2*$E$1*$E$1*F38+(('input data'!$C$22+'input data'!$C$23)*$E$1^2-'input data'!$C$22*'input data'!$C$6^2)/(('input data'!$C$22+'input data'!$C$23)*'input data'!$C$5^2+'input data'!$C$22*'input data'!$C$6^2)*(K38-N38))</f>
        <v>0.4231604747632931</v>
      </c>
      <c r="W38" s="32">
        <f>-('input data'!$C$20*'input data'!$C$33*'input data'!$C$37/2/(1-'input data'!$C$21))*(F38-'input data'!$C$23/(('input data'!$C$22+'input data'!$C$23)*'input data'!$C$5^2+'input data'!$C$22*'input data'!$C$6^2)*(K38-N38)/2)</f>
        <v>0.90743244585606775</v>
      </c>
    </row>
    <row r="39" spans="2:23" ht="15.75">
      <c r="B39" s="63">
        <v>23</v>
      </c>
      <c r="C39" s="36">
        <f t="shared" si="0"/>
        <v>1987200</v>
      </c>
      <c r="D39" s="36">
        <f>SQRT(4*'input data'!$C$32*'calculations vs time'!C39)</f>
        <v>3.17672449260309</v>
      </c>
      <c r="E39" s="10">
        <f>SQRT('input data'!$C$6^2+2*'input data'!$C$34*C39)</f>
        <v>8.0891896295516705</v>
      </c>
      <c r="F39" s="12">
        <f t="shared" si="1"/>
        <v>1.8309443795774136</v>
      </c>
      <c r="G39" s="12">
        <f t="shared" si="2"/>
        <v>-0.83094437957741363</v>
      </c>
      <c r="H39" s="14">
        <f t="shared" si="3"/>
        <v>-87.339268200251681</v>
      </c>
      <c r="I39" s="12">
        <f>IF((('input data'!$C$5-E39)/D39)&gt;0,ERFC(('input data'!$C$5-E39)/D39),2-ERFC(-('input data'!$C$5-E39)/D39))</f>
        <v>0</v>
      </c>
      <c r="J39" s="12">
        <f>IF((('input data'!$C$5-E39)/D39)&gt;0,ERF(('input data'!$C$5-E39)/D39),-ERF(-('input data'!$C$5-E39)/D39))</f>
        <v>1</v>
      </c>
      <c r="K39" s="14">
        <f>('input data'!$C$5^2-E39^2)*I39+(D39^2)/2*J39-D39*('input data'!$C$5+E39)/SQRT(PI())*EXP(-((('input data'!$C$5-E39)/D39)^2))</f>
        <v>5.04578925095218</v>
      </c>
      <c r="L39" s="12">
        <f>IF((('input data'!$C$6-E39)/D39)&gt;0,ERFC(('input data'!$C$6-E39)/D39),2-ERFC(-('input data'!$C$6-E39)/D39))</f>
        <v>1.9996243513763983</v>
      </c>
      <c r="M39" s="12">
        <f>IF((('input data'!$C$6-E39)/D39)&gt;0,ERF(('input data'!$C$6-E39)/D39),-ERF(-('input data'!$C$6-E39)/D39))</f>
        <v>-0.99962435137639827</v>
      </c>
      <c r="N39" s="14">
        <f>('input data'!$C$6^2-E39^2)*L39+(D39^2)/2*M39-D39*('input data'!$C$6+E39)/SQRT(PI())*EXP(-((('input data'!$C$6-E39)/D39)^2))</f>
        <v>-135.89558666334293</v>
      </c>
      <c r="O39" s="13">
        <f>'input data'!$C$37/2*F39</f>
        <v>-64.083053285209473</v>
      </c>
      <c r="P39" s="25">
        <f>((1+'input data'!$C$21)/(1-'input data'!$C$21)*'input data'!$C$33*'input data'!$C$37*0.5/(2*$E$1))*(H39-(($E$1^2-'input data'!$C$6^2)/('input data'!$C$5^2-'input data'!$C$6^2))*K39-(('input data'!$C$5^2-$E$1^2)/('input data'!$C$5^2-'input data'!$C$6^2))*N39)</f>
        <v>-3.1559317619746746E-3</v>
      </c>
      <c r="Q39" s="26">
        <f>-('input data'!$C$20*'input data'!$C$33*'input data'!$C$37/(1-'input data'!$C$21)/2/(2*$E$1^2))*(H39-N39+($E$1^2/(1-2*'input data'!$C$21)+'input data'!$C$6^2)*((K39-N39)/('input data'!$C$5^2-'input data'!$C$6^2)))</f>
        <v>0.48565128708587757</v>
      </c>
      <c r="R39" s="26">
        <f>('input data'!$C$20*'input data'!$C$33*'input data'!$C$37/(1-'input data'!$C$21)/2/(2*$E$1^2))*(H39-N39-2*$E$1^2*F39-($E$1^2/(1-2*'input data'!$C$21)-'input data'!$C$6^2)*((K39-N39)/('input data'!$C$5^2-'input data'!$C$6^2)))</f>
        <v>0.42999707942448412</v>
      </c>
      <c r="S39" s="27">
        <f>-('input data'!$C$20*'input data'!$C$33*'input data'!$C$37/2/(1-'input data'!$C$21))*(F39+('input data'!$C$21/(1-2*'input data'!$C$21))*((K39-N39)/('input data'!$C$5^2-'input data'!$C$6^2)))</f>
        <v>0.91552504280520342</v>
      </c>
      <c r="T39" s="25">
        <f>((1+'input data'!$C$21)/(1-'input data'!$C$21)*'input data'!$C$33*'input data'!$C$37*0.5/(2*$E$1))*(H39-N39+('input data'!$C$22*($E$1^2-'input data'!$C$6^2)/(('input data'!$C$22+'input data'!$C$23)*'input data'!$C$5^2+'input data'!$C$22*'input data'!$C$6^2))*(K39-N39))</f>
        <v>-3.1562522753501515E-3</v>
      </c>
      <c r="U39" s="31">
        <f>-('input data'!$C$20*'input data'!$C$33*'input data'!$C$37/(1-'input data'!$C$21)/2/(2*$E$1^2))*(H39-N39-(('input data'!$C$22+'input data'!$C$23)*$E$1^2+'input data'!$C$22*'input data'!$C$6^2)/(('input data'!$C$22+'input data'!$C$23)*'input data'!$C$5^2+'input data'!$C$22*'input data'!$C$6^2)*(K39-N39))</f>
        <v>0.48552794364941992</v>
      </c>
      <c r="V39" s="31">
        <f>('input data'!$C$20*'input data'!$C$33*'input data'!$C$37/(1-'input data'!$C$21)/2/(2*$E$1^2))*(H39-N39-2*$E$1*$E$1*F39+(('input data'!$C$22+'input data'!$C$23)*$E$1^2-'input data'!$C$22*'input data'!$C$6^2)/(('input data'!$C$22+'input data'!$C$23)*'input data'!$C$5^2+'input data'!$C$22*'input data'!$C$6^2)*(K39-N39))</f>
        <v>0.42987377545161187</v>
      </c>
      <c r="W39" s="32">
        <f>-('input data'!$C$20*'input data'!$C$33*'input data'!$C$37/2/(1-'input data'!$C$21))*(F39-'input data'!$C$23/(('input data'!$C$22+'input data'!$C$23)*'input data'!$C$5^2+'input data'!$C$22*'input data'!$C$6^2)*(K39-N39)/2)</f>
        <v>0.91545104858240445</v>
      </c>
    </row>
    <row r="40" spans="2:23" ht="15.75">
      <c r="B40" s="63">
        <v>24</v>
      </c>
      <c r="C40" s="36">
        <f t="shared" si="0"/>
        <v>2073600</v>
      </c>
      <c r="D40" s="36">
        <f>SQRT(4*'input data'!$C$32*'calculations vs time'!C40)</f>
        <v>3.2450489648995831</v>
      </c>
      <c r="E40" s="10">
        <f>SQRT('input data'!$C$6^2+2*'input data'!$C$34*C40)</f>
        <v>8.2631442923389358</v>
      </c>
      <c r="F40" s="12">
        <f t="shared" si="1"/>
        <v>1.8450026157609123</v>
      </c>
      <c r="G40" s="12">
        <f t="shared" si="2"/>
        <v>-0.84500261576091229</v>
      </c>
      <c r="H40" s="14">
        <f t="shared" si="3"/>
        <v>-93.133646297827127</v>
      </c>
      <c r="I40" s="12">
        <f>IF((('input data'!$C$5-E40)/D40)&gt;0,ERFC(('input data'!$C$5-E40)/D40),2-ERFC(-('input data'!$C$5-E40)/D40))</f>
        <v>0</v>
      </c>
      <c r="J40" s="12">
        <f>IF((('input data'!$C$5-E40)/D40)&gt;0,ERF(('input data'!$C$5-E40)/D40),-ERF(-('input data'!$C$5-E40)/D40))</f>
        <v>1</v>
      </c>
      <c r="K40" s="14">
        <f>('input data'!$C$5^2-E40^2)*I40+(D40^2)/2*J40-D40*('input data'!$C$5+E40)/SQRT(PI())*EXP(-((('input data'!$C$5-E40)/D40)^2))</f>
        <v>5.265171392297928</v>
      </c>
      <c r="L40" s="12">
        <f>IF((('input data'!$C$6-E40)/D40)&gt;0,ERFC(('input data'!$C$6-E40)/D40),2-ERFC(-('input data'!$C$6-E40)/D40))</f>
        <v>1.9996256725126402</v>
      </c>
      <c r="M40" s="12">
        <f>IF((('input data'!$C$6-E40)/D40)&gt;0,ERF(('input data'!$C$6-E40)/D40),-ERF(-('input data'!$C$6-E40)/D40))</f>
        <v>-0.99962567251264034</v>
      </c>
      <c r="N40" s="14">
        <f>('input data'!$C$6^2-E40^2)*L40+(D40^2)/2*M40-D40*('input data'!$C$6+E40)/SQRT(PI())*EXP(-((('input data'!$C$6-E40)/D40)^2))</f>
        <v>-141.80409025903526</v>
      </c>
      <c r="O40" s="13">
        <f>'input data'!$C$37/2*F40</f>
        <v>-64.575091551631928</v>
      </c>
      <c r="P40" s="25">
        <f>((1+'input data'!$C$21)/(1-'input data'!$C$21)*'input data'!$C$33*'input data'!$C$37*0.5/(2*$E$1))*(H40-(($E$1^2-'input data'!$C$6^2)/('input data'!$C$5^2-'input data'!$C$6^2))*K40-(('input data'!$C$5^2-$E$1^2)/('input data'!$C$5^2-'input data'!$C$6^2))*N40)</f>
        <v>-3.1633399655209764E-3</v>
      </c>
      <c r="Q40" s="26">
        <f>-('input data'!$C$20*'input data'!$C$33*'input data'!$C$37/(1-'input data'!$C$21)/2/(2*$E$1^2))*(H40-N40+($E$1^2/(1-2*'input data'!$C$21)+'input data'!$C$6^2)*((K40-N40)/('input data'!$C$5^2-'input data'!$C$6^2)))</f>
        <v>0.48679637260845904</v>
      </c>
      <c r="R40" s="26">
        <f>('input data'!$C$20*'input data'!$C$33*'input data'!$C$37/(1-'input data'!$C$21)/2/(2*$E$1^2))*(H40-N40-2*$E$1^2*F40-($E$1^2/(1-2*'input data'!$C$21)-'input data'!$C$6^2)*((K40-N40)/('input data'!$C$5^2-'input data'!$C$6^2)))</f>
        <v>0.4358887718508998</v>
      </c>
      <c r="S40" s="27">
        <f>-('input data'!$C$20*'input data'!$C$33*'input data'!$C$37/2/(1-'input data'!$C$21))*(F40+('input data'!$C$21/(1-2*'input data'!$C$21))*((K40-N40)/('input data'!$C$5^2-'input data'!$C$6^2)))</f>
        <v>0.92255645885412718</v>
      </c>
      <c r="T40" s="25">
        <f>((1+'input data'!$C$21)/(1-'input data'!$C$21)*'input data'!$C$33*'input data'!$C$37*0.5/(2*$E$1))*(H40-N40+('input data'!$C$22*($E$1^2-'input data'!$C$6^2)/(('input data'!$C$22+'input data'!$C$23)*'input data'!$C$5^2+'input data'!$C$22*'input data'!$C$6^2))*(K40-N40))</f>
        <v>-3.1636744142602121E-3</v>
      </c>
      <c r="U40" s="31">
        <f>-('input data'!$C$20*'input data'!$C$33*'input data'!$C$37/(1-'input data'!$C$21)/2/(2*$E$1^2))*(H40-N40-(('input data'!$C$22+'input data'!$C$23)*$E$1^2+'input data'!$C$22*'input data'!$C$6^2)/(('input data'!$C$22+'input data'!$C$23)*'input data'!$C$5^2+'input data'!$C$22*'input data'!$C$6^2)*(K40-N40))</f>
        <v>0.48666766641404524</v>
      </c>
      <c r="V40" s="31">
        <f>('input data'!$C$20*'input data'!$C$33*'input data'!$C$37/(1-'input data'!$C$21)/2/(2*$E$1^2))*(H40-N40-2*$E$1*$E$1*F40+(('input data'!$C$22+'input data'!$C$23)*$E$1^2-'input data'!$C$22*'input data'!$C$6^2)/(('input data'!$C$22+'input data'!$C$23)*'input data'!$C$5^2+'input data'!$C$22*'input data'!$C$6^2)*(K40-N40))</f>
        <v>0.43576010683587946</v>
      </c>
      <c r="W40" s="32">
        <f>-('input data'!$C$20*'input data'!$C$33*'input data'!$C$37/2/(1-'input data'!$C$21))*(F40-'input data'!$C$23/(('input data'!$C$22+'input data'!$C$23)*'input data'!$C$5^2+'input data'!$C$22*'input data'!$C$6^2)*(K40-N40)/2)</f>
        <v>0.92247924749129695</v>
      </c>
    </row>
    <row r="41" spans="2:23" ht="15.75">
      <c r="B41" s="63">
        <v>25</v>
      </c>
      <c r="C41" s="36">
        <f t="shared" si="0"/>
        <v>2160000</v>
      </c>
      <c r="D41" s="36">
        <f>SQRT(4*'input data'!$C$32*'calculations vs time'!C41)</f>
        <v>3.311964230979457</v>
      </c>
      <c r="E41" s="10">
        <f>SQRT('input data'!$C$6^2+2*'input data'!$C$34*C41)</f>
        <v>8.4335116250101159</v>
      </c>
      <c r="F41" s="12">
        <f t="shared" si="1"/>
        <v>1.8573828482169996</v>
      </c>
      <c r="G41" s="12">
        <f t="shared" si="2"/>
        <v>-0.85738284821699973</v>
      </c>
      <c r="H41" s="14">
        <f t="shared" si="3"/>
        <v>-98.941783272299816</v>
      </c>
      <c r="I41" s="12">
        <f>IF((('input data'!$C$5-E41)/D41)&gt;0,ERFC(('input data'!$C$5-E41)/D41),2-ERFC(-('input data'!$C$5-E41)/D41))</f>
        <v>0</v>
      </c>
      <c r="J41" s="12">
        <f>IF((('input data'!$C$5-E41)/D41)&gt;0,ERF(('input data'!$C$5-E41)/D41),-ERF(-('input data'!$C$5-E41)/D41))</f>
        <v>1</v>
      </c>
      <c r="K41" s="14">
        <f>('input data'!$C$5^2-E41^2)*I41+(D41^2)/2*J41-D41*('input data'!$C$5+E41)/SQRT(PI())*EXP(-((('input data'!$C$5-E41)/D41)^2))</f>
        <v>5.4845535336436733</v>
      </c>
      <c r="L41" s="12">
        <f>IF((('input data'!$C$6-E41)/D41)&gt;0,ERFC(('input data'!$C$6-E41)/D41),2-ERFC(-('input data'!$C$6-E41)/D41))</f>
        <v>1.9996269099239357</v>
      </c>
      <c r="M41" s="12">
        <f>IF((('input data'!$C$6-E41)/D41)&gt;0,ERF(('input data'!$C$6-E41)/D41),-ERF(-('input data'!$C$6-E41)/D41))</f>
        <v>-0.99962690992393566</v>
      </c>
      <c r="N41" s="14">
        <f>('input data'!$C$6^2-E41^2)*L41+(D41^2)/2*M41-D41*('input data'!$C$6+E41)/SQRT(PI())*EXP(-((('input data'!$C$6-E41)/D41)^2))</f>
        <v>-147.71259385525377</v>
      </c>
      <c r="O41" s="13">
        <f>'input data'!$C$37/2*F41</f>
        <v>-65.008399687594988</v>
      </c>
      <c r="P41" s="25">
        <f>((1+'input data'!$C$21)/(1-'input data'!$C$21)*'input data'!$C$33*'input data'!$C$37*0.5/(2*$E$1))*(H41-(($E$1^2-'input data'!$C$6^2)/('input data'!$C$5^2-'input data'!$C$6^2))*K41-(('input data'!$C$5^2-$E$1^2)/('input data'!$C$5^2-'input data'!$C$6^2))*N41)</f>
        <v>-3.1698538421031592E-3</v>
      </c>
      <c r="Q41" s="26">
        <f>-('input data'!$C$20*'input data'!$C$33*'input data'!$C$37/(1-'input data'!$C$21)/2/(2*$E$1^2))*(H41-N41+($E$1^2/(1-2*'input data'!$C$21)+'input data'!$C$6^2)*((K41-N41)/('input data'!$C$5^2-'input data'!$C$6^2)))</f>
        <v>0.48780386936733011</v>
      </c>
      <c r="R41" s="26">
        <f>('input data'!$C$20*'input data'!$C$33*'input data'!$C$37/(1-'input data'!$C$21)/2/(2*$E$1^2))*(H41-N41-2*$E$1^2*F41-($E$1^2/(1-2*'input data'!$C$21)-'input data'!$C$6^2)*((K41-N41)/('input data'!$C$5^2-'input data'!$C$6^2)))</f>
        <v>0.44107905117732088</v>
      </c>
      <c r="S41" s="27">
        <f>-('input data'!$C$20*'input data'!$C$33*'input data'!$C$37/2/(1-'input data'!$C$21))*(F41+('input data'!$C$21/(1-2*'input data'!$C$21))*((K41-N41)/('input data'!$C$5^2-'input data'!$C$6^2)))</f>
        <v>0.92874887303934539</v>
      </c>
      <c r="T41" s="25">
        <f>((1+'input data'!$C$21)/(1-'input data'!$C$21)*'input data'!$C$33*'input data'!$C$37*0.5/(2*$E$1))*(H41-N41+('input data'!$C$22*($E$1^2-'input data'!$C$6^2)/(('input data'!$C$22+'input data'!$C$23)*'input data'!$C$5^2+'input data'!$C$22*'input data'!$C$6^2))*(K41-N41))</f>
        <v>-3.1702022262061536E-3</v>
      </c>
      <c r="U41" s="31">
        <f>-('input data'!$C$20*'input data'!$C$33*'input data'!$C$37/(1-'input data'!$C$21)/2/(2*$E$1^2))*(H41-N41-(('input data'!$C$22+'input data'!$C$23)*$E$1^2+'input data'!$C$22*'input data'!$C$6^2)/(('input data'!$C$22+'input data'!$C$23)*'input data'!$C$5^2+'input data'!$C$22*'input data'!$C$6^2)*(K41-N41))</f>
        <v>0.48766980041495978</v>
      </c>
      <c r="V41" s="31">
        <f>('input data'!$C$20*'input data'!$C$33*'input data'!$C$37/(1-'input data'!$C$21)/2/(2*$E$1^2))*(H41-N41-2*$E$1*$E$1*F41+(('input data'!$C$22+'input data'!$C$23)*$E$1^2-'input data'!$C$22*'input data'!$C$6^2)/(('input data'!$C$22+'input data'!$C$23)*'input data'!$C$5^2+'input data'!$C$22*'input data'!$C$6^2)*(K41-N41))</f>
        <v>0.4409450251201521</v>
      </c>
      <c r="W41" s="32">
        <f>-('input data'!$C$20*'input data'!$C$33*'input data'!$C$37/2/(1-'input data'!$C$21))*(F41-'input data'!$C$23/(('input data'!$C$22+'input data'!$C$23)*'input data'!$C$5^2+'input data'!$C$22*'input data'!$C$6^2)*(K41-N41)/2)</f>
        <v>0.92866844453648356</v>
      </c>
    </row>
    <row r="42" spans="2:23" ht="15.75">
      <c r="B42" s="63">
        <v>26</v>
      </c>
      <c r="C42" s="36">
        <f t="shared" si="0"/>
        <v>2246400</v>
      </c>
      <c r="D42" s="36">
        <f>SQRT(4*'input data'!$C$32*'calculations vs time'!C42)</f>
        <v>3.3775540484171147</v>
      </c>
      <c r="E42" s="10">
        <f>SQRT('input data'!$C$6^2+2*'input data'!$C$34*C42)</f>
        <v>8.6005048143901401</v>
      </c>
      <c r="F42" s="12">
        <f t="shared" si="1"/>
        <v>1.8683340893698053</v>
      </c>
      <c r="G42" s="12">
        <f t="shared" si="2"/>
        <v>-0.86833408936980516</v>
      </c>
      <c r="H42" s="14">
        <f t="shared" si="3"/>
        <v>-104.76157686374937</v>
      </c>
      <c r="I42" s="12">
        <f>IF((('input data'!$C$5-E42)/D42)&gt;0,ERFC(('input data'!$C$5-E42)/D42),2-ERFC(-('input data'!$C$5-E42)/D42))</f>
        <v>0</v>
      </c>
      <c r="J42" s="12">
        <f>IF((('input data'!$C$5-E42)/D42)&gt;0,ERF(('input data'!$C$5-E42)/D42),-ERF(-('input data'!$C$5-E42)/D42))</f>
        <v>1</v>
      </c>
      <c r="K42" s="14">
        <f>('input data'!$C$5^2-E42^2)*I42+(D42^2)/2*J42-D42*('input data'!$C$5+E42)/SQRT(PI())*EXP(-((('input data'!$C$5-E42)/D42)^2))</f>
        <v>5.7039356749894203</v>
      </c>
      <c r="L42" s="12">
        <f>IF((('input data'!$C$6-E42)/D42)&gt;0,ERFC(('input data'!$C$6-E42)/D42),2-ERFC(-('input data'!$C$6-E42)/D42))</f>
        <v>1.9996280720229027</v>
      </c>
      <c r="M42" s="12">
        <f>IF((('input data'!$C$6-E42)/D42)&gt;0,ERF(('input data'!$C$6-E42)/D42),-ERF(-('input data'!$C$6-E42)/D42))</f>
        <v>-0.99962807202290282</v>
      </c>
      <c r="N42" s="14">
        <f>('input data'!$C$6^2-E42^2)*L42+(D42^2)/2*M42-D42*('input data'!$C$6+E42)/SQRT(PI())*EXP(-((('input data'!$C$6-E42)/D42)^2))</f>
        <v>-153.62109745194616</v>
      </c>
      <c r="O42" s="13">
        <f>'input data'!$C$37/2*F42</f>
        <v>-65.391693127943185</v>
      </c>
      <c r="P42" s="25">
        <f>((1+'input data'!$C$21)/(1-'input data'!$C$21)*'input data'!$C$33*'input data'!$C$37*0.5/(2*$E$1))*(H42-(($E$1^2-'input data'!$C$6^2)/('input data'!$C$5^2-'input data'!$C$6^2))*K42-(('input data'!$C$5^2-$E$1^2)/('input data'!$C$5^2-'input data'!$C$6^2))*N42)</f>
        <v>-3.1756100386126449E-3</v>
      </c>
      <c r="Q42" s="26">
        <f>-('input data'!$C$20*'input data'!$C$33*'input data'!$C$37/(1-'input data'!$C$21)/2/(2*$E$1^2))*(H42-N42+($E$1^2/(1-2*'input data'!$C$21)+'input data'!$C$6^2)*((K42-N42)/('input data'!$C$5^2-'input data'!$C$6^2)))</f>
        <v>0.48869479996117154</v>
      </c>
      <c r="R42" s="26">
        <f>('input data'!$C$20*'input data'!$C$33*'input data'!$C$37/(1-'input data'!$C$21)/2/(2*$E$1^2))*(H42-N42-2*$E$1^2*F42-($E$1^2/(1-2*'input data'!$C$21)-'input data'!$C$6^2)*((K42-N42)/('input data'!$C$5^2-'input data'!$C$6^2)))</f>
        <v>0.44567140101713154</v>
      </c>
      <c r="S42" s="27">
        <f>-('input data'!$C$20*'input data'!$C$33*'input data'!$C$37/2/(1-'input data'!$C$21))*(F42+('input data'!$C$21/(1-2*'input data'!$C$21))*((K42-N42)/('input data'!$C$5^2-'input data'!$C$6^2)))</f>
        <v>0.93422679157292288</v>
      </c>
      <c r="T42" s="25">
        <f>((1+'input data'!$C$21)/(1-'input data'!$C$21)*'input data'!$C$33*'input data'!$C$37*0.5/(2*$E$1))*(H42-N42+('input data'!$C$22*($E$1^2-'input data'!$C$6^2)/(('input data'!$C$22+'input data'!$C$23)*'input data'!$C$5^2+'input data'!$C$22*'input data'!$C$6^2))*(K42-N42))</f>
        <v>-3.1759723580794016E-3</v>
      </c>
      <c r="U42" s="31">
        <f>-('input data'!$C$20*'input data'!$C$33*'input data'!$C$37/(1-'input data'!$C$21)/2/(2*$E$1^2))*(H42-N42-(('input data'!$C$22+'input data'!$C$23)*$E$1^2+'input data'!$C$22*'input data'!$C$6^2)/(('input data'!$C$22+'input data'!$C$23)*'input data'!$C$5^2+'input data'!$C$22*'input data'!$C$6^2)*(K42-N42))</f>
        <v>0.48855536825084422</v>
      </c>
      <c r="V42" s="31">
        <f>('input data'!$C$20*'input data'!$C$33*'input data'!$C$37/(1-'input data'!$C$21)/2/(2*$E$1^2))*(H42-N42-2*$E$1*$E$1*F42+(('input data'!$C$22+'input data'!$C$23)*$E$1^2-'input data'!$C$22*'input data'!$C$6^2)/(('input data'!$C$22+'input data'!$C$23)*'input data'!$C$5^2+'input data'!$C$22*'input data'!$C$6^2)*(K42-N42))</f>
        <v>0.44553201391781377</v>
      </c>
      <c r="W42" s="32">
        <f>-('input data'!$C$20*'input data'!$C$33*'input data'!$C$37/2/(1-'input data'!$C$21))*(F42-'input data'!$C$23/(('input data'!$C$22+'input data'!$C$23)*'input data'!$C$5^2+'input data'!$C$22*'input data'!$C$6^2)*(K42-N42)/2)</f>
        <v>0.93414314593002945</v>
      </c>
    </row>
    <row r="43" spans="2:23" ht="15.75">
      <c r="B43" s="63">
        <v>27</v>
      </c>
      <c r="C43" s="36">
        <f t="shared" si="0"/>
        <v>2332800</v>
      </c>
      <c r="D43" s="36">
        <f>SQRT(4*'input data'!$C$32*'calculations vs time'!C43)</f>
        <v>3.4418941925443227</v>
      </c>
      <c r="E43" s="10">
        <f>SQRT('input data'!$C$6^2+2*'input data'!$C$34*C43)</f>
        <v>8.7643167329527305</v>
      </c>
      <c r="F43" s="12">
        <f t="shared" si="1"/>
        <v>1.87806226442441</v>
      </c>
      <c r="G43" s="12">
        <f t="shared" si="2"/>
        <v>-0.87806226442441004</v>
      </c>
      <c r="H43" s="14">
        <f t="shared" si="3"/>
        <v>-110.59130625484798</v>
      </c>
      <c r="I43" s="12">
        <f>IF((('input data'!$C$5-E43)/D43)&gt;0,ERFC(('input data'!$C$5-E43)/D43),2-ERFC(-('input data'!$C$5-E43)/D43))</f>
        <v>0</v>
      </c>
      <c r="J43" s="12">
        <f>IF((('input data'!$C$5-E43)/D43)&gt;0,ERF(('input data'!$C$5-E43)/D43),-ERF(-('input data'!$C$5-E43)/D43))</f>
        <v>1</v>
      </c>
      <c r="K43" s="14">
        <f>('input data'!$C$5^2-E43^2)*I43+(D43^2)/2*J43-D43*('input data'!$C$5+E43)/SQRT(PI())*EXP(-((('input data'!$C$5-E43)/D43)^2))</f>
        <v>5.9233178163351674</v>
      </c>
      <c r="L43" s="12">
        <f>IF((('input data'!$C$6-E43)/D43)&gt;0,ERFC(('input data'!$C$6-E43)/D43),2-ERFC(-('input data'!$C$6-E43)/D43))</f>
        <v>1.9996291660897108</v>
      </c>
      <c r="M43" s="12">
        <f>IF((('input data'!$C$6-E43)/D43)&gt;0,ERF(('input data'!$C$6-E43)/D43),-ERF(-('input data'!$C$6-E43)/D43))</f>
        <v>-0.99962916608971075</v>
      </c>
      <c r="N43" s="14">
        <f>('input data'!$C$6^2-E43^2)*L43+(D43^2)/2*M43-D43*('input data'!$C$6+E43)/SQRT(PI())*EXP(-((('input data'!$C$6-E43)/D43)^2))</f>
        <v>-159.52960104906708</v>
      </c>
      <c r="O43" s="13">
        <f>'input data'!$C$37/2*F43</f>
        <v>-65.732179254854358</v>
      </c>
      <c r="P43" s="25">
        <f>((1+'input data'!$C$21)/(1-'input data'!$C$21)*'input data'!$C$33*'input data'!$C$37*0.5/(2*$E$1))*(H43-(($E$1^2-'input data'!$C$6^2)/('input data'!$C$5^2-'input data'!$C$6^2))*K43-(('input data'!$C$5^2-$E$1^2)/('input data'!$C$5^2-'input data'!$C$6^2))*N43)</f>
        <v>-3.1807204081727952E-3</v>
      </c>
      <c r="Q43" s="26">
        <f>-('input data'!$C$20*'input data'!$C$33*'input data'!$C$37/(1-'input data'!$C$21)/2/(2*$E$1^2))*(H43-N43+($E$1^2/(1-2*'input data'!$C$21)+'input data'!$C$6^2)*((K43-N43)/('input data'!$C$5^2-'input data'!$C$6^2)))</f>
        <v>0.48948637256280814</v>
      </c>
      <c r="R43" s="26">
        <f>('input data'!$C$20*'input data'!$C$33*'input data'!$C$37/(1-'input data'!$C$21)/2/(2*$E$1^2))*(H43-N43-2*$E$1^2*F43-($E$1^2/(1-2*'input data'!$C$21)-'input data'!$C$6^2)*((K43-N43)/('input data'!$C$5^2-'input data'!$C$6^2)))</f>
        <v>0.44975157580004704</v>
      </c>
      <c r="S43" s="27">
        <f>-('input data'!$C$20*'input data'!$C$33*'input data'!$C$37/2/(1-'input data'!$C$21))*(F43+('input data'!$C$21/(1-2*'input data'!$C$21))*((K43-N43)/('input data'!$C$5^2-'input data'!$C$6^2)))</f>
        <v>0.93909317705740025</v>
      </c>
      <c r="T43" s="25">
        <f>((1+'input data'!$C$21)/(1-'input data'!$C$21)*'input data'!$C$33*'input data'!$C$37*0.5/(2*$E$1))*(H43-N43+('input data'!$C$22*($E$1^2-'input data'!$C$6^2)/(('input data'!$C$22+'input data'!$C$23)*'input data'!$C$5^2+'input data'!$C$22*'input data'!$C$6^2))*(K43-N43))</f>
        <v>-3.1810966630033159E-3</v>
      </c>
      <c r="U43" s="31">
        <f>-('input data'!$C$20*'input data'!$C$33*'input data'!$C$37/(1-'input data'!$C$21)/2/(2*$E$1^2))*(H43-N43-(('input data'!$C$22+'input data'!$C$23)*$E$1^2+'input data'!$C$22*'input data'!$C$6^2)/(('input data'!$C$22+'input data'!$C$23)*'input data'!$C$5^2+'input data'!$C$22*'input data'!$C$6^2)*(K43-N43))</f>
        <v>0.48934157809452355</v>
      </c>
      <c r="V43" s="31">
        <f>('input data'!$C$20*'input data'!$C$33*'input data'!$C$37/(1-'input data'!$C$21)/2/(2*$E$1^2))*(H43-N43-2*$E$1*$E$1*F43+(('input data'!$C$22+'input data'!$C$23)*$E$1^2-'input data'!$C$22*'input data'!$C$6^2)/(('input data'!$C$22+'input data'!$C$23)*'input data'!$C$5^2+'input data'!$C$22*'input data'!$C$6^2)*(K43-N43))</f>
        <v>0.44960682765857996</v>
      </c>
      <c r="W43" s="32">
        <f>-('input data'!$C$20*'input data'!$C$33*'input data'!$C$37/2/(1-'input data'!$C$21))*(F43-'input data'!$C$23/(('input data'!$C$22+'input data'!$C$23)*'input data'!$C$5^2+'input data'!$C$22*'input data'!$C$6^2)*(K43-N43)/2)</f>
        <v>0.93900631427447467</v>
      </c>
    </row>
    <row r="44" spans="2:23" ht="15.75">
      <c r="B44" s="63">
        <v>28</v>
      </c>
      <c r="C44" s="36">
        <f t="shared" si="0"/>
        <v>2419200</v>
      </c>
      <c r="D44" s="36">
        <f>SQRT(4*'input data'!$C$32*'calculations vs time'!C44)</f>
        <v>3.5050534825251711</v>
      </c>
      <c r="E44" s="10">
        <f>SQRT('input data'!$C$6^2+2*'input data'!$C$34*C44)</f>
        <v>8.9251225497850974</v>
      </c>
      <c r="F44" s="12">
        <f t="shared" si="1"/>
        <v>1.8867385012944187</v>
      </c>
      <c r="G44" s="12">
        <f t="shared" si="2"/>
        <v>-0.88673850129441867</v>
      </c>
      <c r="H44" s="14">
        <f t="shared" si="3"/>
        <v>-116.42954892471003</v>
      </c>
      <c r="I44" s="12">
        <f>IF((('input data'!$C$5-E44)/D44)&gt;0,ERFC(('input data'!$C$5-E44)/D44),2-ERFC(-('input data'!$C$5-E44)/D44))</f>
        <v>0</v>
      </c>
      <c r="J44" s="12">
        <f>IF((('input data'!$C$5-E44)/D44)&gt;0,ERF(('input data'!$C$5-E44)/D44),-ERF(-('input data'!$C$5-E44)/D44))</f>
        <v>1</v>
      </c>
      <c r="K44" s="14">
        <f>('input data'!$C$5^2-E44^2)*I44+(D44^2)/2*J44-D44*('input data'!$C$5+E44)/SQRT(PI())*EXP(-((('input data'!$C$5-E44)/D44)^2))</f>
        <v>6.1426999576809154</v>
      </c>
      <c r="L44" s="12">
        <f>IF((('input data'!$C$6-E44)/D44)&gt;0,ERFC(('input data'!$C$6-E44)/D44),2-ERFC(-('input data'!$C$6-E44)/D44))</f>
        <v>1.999630198460268</v>
      </c>
      <c r="M44" s="12">
        <f>IF((('input data'!$C$6-E44)/D44)&gt;0,ERF(('input data'!$C$6-E44)/D44),-ERF(-('input data'!$C$6-E44)/D44))</f>
        <v>-0.99963019846026802</v>
      </c>
      <c r="N44" s="14">
        <f>('input data'!$C$6^2-E44^2)*L44+(D44^2)/2*M44-D44*('input data'!$C$6+E44)/SQRT(PI())*EXP(-((('input data'!$C$6-E44)/D44)^2))</f>
        <v>-165.43810464657699</v>
      </c>
      <c r="O44" s="13">
        <f>'input data'!$C$37/2*F44</f>
        <v>-66.035847545304648</v>
      </c>
      <c r="P44" s="25">
        <f>((1+'input data'!$C$21)/(1-'input data'!$C$21)*'input data'!$C$33*'input data'!$C$37*0.5/(2*$E$1))*(H44-(($E$1^2-'input data'!$C$6^2)/('input data'!$C$5^2-'input data'!$C$6^2))*K44-(('input data'!$C$5^2-$E$1^2)/('input data'!$C$5^2-'input data'!$C$6^2))*N44)</f>
        <v>-3.1852774146386071E-3</v>
      </c>
      <c r="Q44" s="26">
        <f>-('input data'!$C$20*'input data'!$C$33*'input data'!$C$37/(1-'input data'!$C$21)/2/(2*$E$1^2))*(H44-N44+($E$1^2/(1-2*'input data'!$C$21)+'input data'!$C$6^2)*((K44-N44)/('input data'!$C$5^2-'input data'!$C$6^2)))</f>
        <v>0.49019281238070034</v>
      </c>
      <c r="R44" s="26">
        <f>('input data'!$C$20*'input data'!$C$33*'input data'!$C$37/(1-'input data'!$C$21)/2/(2*$E$1^2))*(H44-N44-2*$E$1^2*F44-($E$1^2/(1-2*'input data'!$C$21)-'input data'!$C$6^2)*((K44-N44)/('input data'!$C$5^2-'input data'!$C$6^2)))</f>
        <v>0.4533909142744092</v>
      </c>
      <c r="S44" s="27">
        <f>-('input data'!$C$20*'input data'!$C$33*'input data'!$C$37/2/(1-'input data'!$C$21))*(F44+('input data'!$C$21/(1-2*'input data'!$C$21))*((K44-N44)/('input data'!$C$5^2-'input data'!$C$6^2)))</f>
        <v>0.94343359344957956</v>
      </c>
      <c r="T44" s="25">
        <f>((1+'input data'!$C$21)/(1-'input data'!$C$21)*'input data'!$C$33*'input data'!$C$37*0.5/(2*$E$1))*(H44-N44+('input data'!$C$22*($E$1^2-'input data'!$C$6^2)/(('input data'!$C$22+'input data'!$C$23)*'input data'!$C$5^2+'input data'!$C$22*'input data'!$C$6^2))*(K44-N44))</f>
        <v>-3.18566760483289E-3</v>
      </c>
      <c r="U44" s="31">
        <f>-('input data'!$C$20*'input data'!$C$33*'input data'!$C$37/(1-'input data'!$C$21)/2/(2*$E$1^2))*(H44-N44-(('input data'!$C$22+'input data'!$C$23)*$E$1^2+'input data'!$C$22*'input data'!$C$6^2)/(('input data'!$C$22+'input data'!$C$23)*'input data'!$C$5^2+'input data'!$C$22*'input data'!$C$6^2)*(K44-N44))</f>
        <v>0.490042655154458</v>
      </c>
      <c r="V44" s="31">
        <f>('input data'!$C$20*'input data'!$C$33*'input data'!$C$37/(1-'input data'!$C$21)/2/(2*$E$1^2))*(H44-N44-2*$E$1*$E$1*F44+(('input data'!$C$22+'input data'!$C$23)*$E$1^2-'input data'!$C$22*'input data'!$C$6^2)/(('input data'!$C$22+'input data'!$C$23)*'input data'!$C$5^2+'input data'!$C$22*'input data'!$C$6^2)*(K44-N44))</f>
        <v>0.45324080509079256</v>
      </c>
      <c r="W44" s="32">
        <f>-('input data'!$C$20*'input data'!$C$33*'input data'!$C$37/2/(1-'input data'!$C$21))*(F44-'input data'!$C$23/(('input data'!$C$22+'input data'!$C$23)*'input data'!$C$5^2+'input data'!$C$22*'input data'!$C$6^2)*(K44-N44)/2)</f>
        <v>0.94334351352662182</v>
      </c>
    </row>
    <row r="45" spans="2:23" ht="15.75">
      <c r="B45" s="63">
        <v>29</v>
      </c>
      <c r="C45" s="36">
        <f t="shared" si="0"/>
        <v>2505600</v>
      </c>
      <c r="D45" s="36">
        <f>SQRT(4*'input data'!$C$32*'calculations vs time'!C45)</f>
        <v>3.5670946438317728</v>
      </c>
      <c r="E45" s="10">
        <f>SQRT('input data'!$C$6^2+2*'input data'!$C$34*C45)</f>
        <v>9.0830819253076029</v>
      </c>
      <c r="F45" s="12">
        <f t="shared" si="1"/>
        <v>1.8945058739937473</v>
      </c>
      <c r="G45" s="12">
        <f t="shared" si="2"/>
        <v>-0.89450587399374715</v>
      </c>
      <c r="H45" s="14">
        <f t="shared" si="3"/>
        <v>-122.27512849737835</v>
      </c>
      <c r="I45" s="12">
        <f>IF((('input data'!$C$5-E45)/D45)&gt;0,ERFC(('input data'!$C$5-E45)/D45),2-ERFC(-('input data'!$C$5-E45)/D45))</f>
        <v>0</v>
      </c>
      <c r="J45" s="12">
        <f>IF((('input data'!$C$5-E45)/D45)&gt;0,ERF(('input data'!$C$5-E45)/D45),-ERF(-('input data'!$C$5-E45)/D45))</f>
        <v>1</v>
      </c>
      <c r="K45" s="14">
        <f>('input data'!$C$5^2-E45^2)*I45+(D45^2)/2*J45-D45*('input data'!$C$5+E45)/SQRT(PI())*EXP(-((('input data'!$C$5-E45)/D45)^2))</f>
        <v>6.3620820990266607</v>
      </c>
      <c r="L45" s="12">
        <f>IF((('input data'!$C$6-E45)/D45)&gt;0,ERFC(('input data'!$C$6-E45)/D45),2-ERFC(-('input data'!$C$6-E45)/D45))</f>
        <v>1.9996311746776247</v>
      </c>
      <c r="M45" s="12">
        <f>IF((('input data'!$C$6-E45)/D45)&gt;0,ERF(('input data'!$C$6-E45)/D45),-ERF(-('input data'!$C$6-E45)/D45))</f>
        <v>-0.99963117467762475</v>
      </c>
      <c r="N45" s="14">
        <f>('input data'!$C$6^2-E45^2)*L45+(D45^2)/2*M45-D45*('input data'!$C$6+E45)/SQRT(PI())*EXP(-((('input data'!$C$6-E45)/D45)^2))</f>
        <v>-171.34660824444128</v>
      </c>
      <c r="O45" s="13">
        <f>'input data'!$C$37/2*F45</f>
        <v>-66.30770558978115</v>
      </c>
      <c r="P45" s="25">
        <f>((1+'input data'!$C$21)/(1-'input data'!$C$21)*'input data'!$C$33*'input data'!$C$37*0.5/(2*$E$1))*(H45-(($E$1^2-'input data'!$C$6^2)/('input data'!$C$5^2-'input data'!$C$6^2))*K45-(('input data'!$C$5^2-$E$1^2)/('input data'!$C$5^2-'input data'!$C$6^2))*N45)</f>
        <v>-3.1893575224450459E-3</v>
      </c>
      <c r="Q45" s="26">
        <f>-('input data'!$C$20*'input data'!$C$33*'input data'!$C$37/(1-'input data'!$C$21)/2/(2*$E$1^2))*(H45-N45+($E$1^2/(1-2*'input data'!$C$21)+'input data'!$C$6^2)*((K45-N45)/('input data'!$C$5^2-'input data'!$C$6^2)))</f>
        <v>0.490825883174074</v>
      </c>
      <c r="R45" s="26">
        <f>('input data'!$C$20*'input data'!$C$33*'input data'!$C$37/(1-'input data'!$C$21)/2/(2*$E$1^2))*(H45-N45-2*$E$1^2*F45-($E$1^2/(1-2*'input data'!$C$21)-'input data'!$C$6^2)*((K45-N45)/('input data'!$C$5^2-'input data'!$C$6^2)))</f>
        <v>0.45664918968795054</v>
      </c>
      <c r="S45" s="27">
        <f>-('input data'!$C$20*'input data'!$C$33*'input data'!$C$37/2/(1-'input data'!$C$21))*(F45+('input data'!$C$21/(1-2*'input data'!$C$21))*((K45-N45)/('input data'!$C$5^2-'input data'!$C$6^2)))</f>
        <v>0.94731957775641906</v>
      </c>
      <c r="T45" s="25">
        <f>((1+'input data'!$C$21)/(1-'input data'!$C$21)*'input data'!$C$33*'input data'!$C$37*0.5/(2*$E$1))*(H45-N45+('input data'!$C$22*($E$1^2-'input data'!$C$6^2)/(('input data'!$C$22+'input data'!$C$23)*'input data'!$C$5^2+'input data'!$C$22*'input data'!$C$6^2))*(K45-N45))</f>
        <v>-3.1897616480030936E-3</v>
      </c>
      <c r="U45" s="31">
        <f>-('input data'!$C$20*'input data'!$C$33*'input data'!$C$37/(1-'input data'!$C$21)/2/(2*$E$1^2))*(H45-N45-(('input data'!$C$22+'input data'!$C$23)*$E$1^2+'input data'!$C$22*'input data'!$C$6^2)/(('input data'!$C$22+'input data'!$C$23)*'input data'!$C$5^2+'input data'!$C$22*'input data'!$C$6^2)*(K45-N45))</f>
        <v>0.49067036318987373</v>
      </c>
      <c r="V45" s="31">
        <f>('input data'!$C$20*'input data'!$C$33*'input data'!$C$37/(1-'input data'!$C$21)/2/(2*$E$1^2))*(H45-N45-2*$E$1*$E$1*F45+(('input data'!$C$22+'input data'!$C$23)*$E$1^2-'input data'!$C$22*'input data'!$C$6^2)/(('input data'!$C$22+'input data'!$C$23)*'input data'!$C$5^2+'input data'!$C$22*'input data'!$C$6^2)*(K45-N45))</f>
        <v>0.45649371946218381</v>
      </c>
      <c r="W45" s="32">
        <f>-('input data'!$C$20*'input data'!$C$33*'input data'!$C$37/2/(1-'input data'!$C$21))*(F45-'input data'!$C$23/(('input data'!$C$22+'input data'!$C$23)*'input data'!$C$5^2+'input data'!$C$22*'input data'!$C$6^2)*(K45-N45)/2)</f>
        <v>0.94722628069342896</v>
      </c>
    </row>
    <row r="46" spans="2:23" ht="15.75">
      <c r="B46" s="63">
        <v>30</v>
      </c>
      <c r="C46" s="36">
        <f t="shared" si="0"/>
        <v>2592000</v>
      </c>
      <c r="D46" s="36">
        <f>SQRT(4*'input data'!$C$32*'calculations vs time'!C46)</f>
        <v>3.6280750379153979</v>
      </c>
      <c r="E46" s="10">
        <f>SQRT('input data'!$C$6^2+2*'input data'!$C$34*C46)</f>
        <v>9.2383408680897308</v>
      </c>
      <c r="F46" s="12">
        <f t="shared" si="1"/>
        <v>1.9014844754137852</v>
      </c>
      <c r="G46" s="12">
        <f t="shared" si="2"/>
        <v>-0.90148447541378518</v>
      </c>
      <c r="H46" s="14">
        <f t="shared" si="3"/>
        <v>-128.12705884416681</v>
      </c>
      <c r="I46" s="12">
        <f>IF((('input data'!$C$5-E46)/D46)&gt;0,ERFC(('input data'!$C$5-E46)/D46),2-ERFC(-('input data'!$C$5-E46)/D46))</f>
        <v>0</v>
      </c>
      <c r="J46" s="12">
        <f>IF((('input data'!$C$5-E46)/D46)&gt;0,ERF(('input data'!$C$5-E46)/D46),-ERF(-('input data'!$C$5-E46)/D46))</f>
        <v>1</v>
      </c>
      <c r="K46" s="14">
        <f>('input data'!$C$5^2-E46^2)*I46+(D46^2)/2*J46-D46*('input data'!$C$5+E46)/SQRT(PI())*EXP(-((('input data'!$C$5-E46)/D46)^2))</f>
        <v>6.5814642403724077</v>
      </c>
      <c r="L46" s="12">
        <f>IF((('input data'!$C$6-E46)/D46)&gt;0,ERFC(('input data'!$C$6-E46)/D46),2-ERFC(-('input data'!$C$6-E46)/D46))</f>
        <v>1.9996320996147823</v>
      </c>
      <c r="M46" s="12">
        <f>IF((('input data'!$C$6-E46)/D46)&gt;0,ERF(('input data'!$C$6-E46)/D46),-ERF(-('input data'!$C$6-E46)/D46))</f>
        <v>-0.99963209961478239</v>
      </c>
      <c r="N46" s="14">
        <f>('input data'!$C$6^2-E46^2)*L46+(D46^2)/2*M46-D46*('input data'!$C$6+E46)/SQRT(PI())*EXP(-((('input data'!$C$6-E46)/D46)^2))</f>
        <v>-177.25511184262956</v>
      </c>
      <c r="O46" s="13">
        <f>'input data'!$C$37/2*F46</f>
        <v>-66.551956639482484</v>
      </c>
      <c r="P46" s="25">
        <f>((1+'input data'!$C$21)/(1-'input data'!$C$21)*'input data'!$C$33*'input data'!$C$37*0.5/(2*$E$1))*(H46-(($E$1^2-'input data'!$C$6^2)/('input data'!$C$5^2-'input data'!$C$6^2))*K46-(('input data'!$C$5^2-$E$1^2)/('input data'!$C$5^2-'input data'!$C$6^2))*N46)</f>
        <v>-3.1930248299547334E-3</v>
      </c>
      <c r="Q46" s="26">
        <f>-('input data'!$C$20*'input data'!$C$33*'input data'!$C$37/(1-'input data'!$C$21)/2/(2*$E$1^2))*(H46-N46+($E$1^2/(1-2*'input data'!$C$21)+'input data'!$C$6^2)*((K46-N46)/('input data'!$C$5^2-'input data'!$C$6^2)))</f>
        <v>0.49139544622948622</v>
      </c>
      <c r="R46" s="26">
        <f>('input data'!$C$20*'input data'!$C$33*'input data'!$C$37/(1-'input data'!$C$21)/2/(2*$E$1^2))*(H46-N46-2*$E$1^2*F46-($E$1^2/(1-2*'input data'!$C$21)-'input data'!$C$6^2)*((K46-N46)/('input data'!$C$5^2-'input data'!$C$6^2)))</f>
        <v>0.45957658719980821</v>
      </c>
      <c r="S46" s="27">
        <f>-('input data'!$C$20*'input data'!$C$33*'input data'!$C$37/2/(1-'input data'!$C$21))*(F46+('input data'!$C$21/(1-2*'input data'!$C$21))*((K46-N46)/('input data'!$C$5^2-'input data'!$C$6^2)))</f>
        <v>0.95081117642361335</v>
      </c>
      <c r="T46" s="25">
        <f>((1+'input data'!$C$21)/(1-'input data'!$C$21)*'input data'!$C$33*'input data'!$C$37*0.5/(2*$E$1))*(H46-N46+('input data'!$C$22*($E$1^2-'input data'!$C$6^2)/(('input data'!$C$22+'input data'!$C$23)*'input data'!$C$5^2+'input data'!$C$22*'input data'!$C$6^2))*(K46-N46))</f>
        <v>-3.1934428908765452E-3</v>
      </c>
      <c r="U46" s="31">
        <f>-('input data'!$C$20*'input data'!$C$33*'input data'!$C$37/(1-'input data'!$C$21)/2/(2*$E$1^2))*(H46-N46-(('input data'!$C$22+'input data'!$C$23)*$E$1^2+'input data'!$C$22*'input data'!$C$6^2)/(('input data'!$C$22+'input data'!$C$23)*'input data'!$C$5^2+'input data'!$C$22*'input data'!$C$6^2)*(K46-N46))</f>
        <v>0.49123456348732769</v>
      </c>
      <c r="V46" s="31">
        <f>('input data'!$C$20*'input data'!$C$33*'input data'!$C$37/(1-'input data'!$C$21)/2/(2*$E$1^2))*(H46-N46-2*$E$1*$E$1*F46+(('input data'!$C$22+'input data'!$C$23)*$E$1^2-'input data'!$C$22*'input data'!$C$6^2)/(('input data'!$C$22+'input data'!$C$23)*'input data'!$C$5^2+'input data'!$C$22*'input data'!$C$6^2)*(K46-N46))</f>
        <v>0.45941575593189132</v>
      </c>
      <c r="W46" s="32">
        <f>-('input data'!$C$20*'input data'!$C$33*'input data'!$C$37/2/(1-'input data'!$C$21))*(F46-'input data'!$C$23/(('input data'!$C$22+'input data'!$C$23)*'input data'!$C$5^2+'input data'!$C$22*'input data'!$C$6^2)*(K46-N46)/2)</f>
        <v>0.95071466222059064</v>
      </c>
    </row>
    <row r="47" spans="2:23" ht="15.75">
      <c r="B47" s="63">
        <v>31</v>
      </c>
      <c r="C47" s="36">
        <f t="shared" si="0"/>
        <v>2678400</v>
      </c>
      <c r="D47" s="36">
        <f>SQRT(4*'input data'!$C$32*'calculations vs time'!C47)</f>
        <v>3.6880472832430322</v>
      </c>
      <c r="E47" s="10">
        <f>SQRT('input data'!$C$6^2+2*'input data'!$C$34*C47)</f>
        <v>9.391033315252594</v>
      </c>
      <c r="F47" s="12">
        <f t="shared" si="1"/>
        <v>1.9077757123390215</v>
      </c>
      <c r="G47" s="12">
        <f t="shared" si="2"/>
        <v>-0.90777571233902166</v>
      </c>
      <c r="H47" s="14">
        <f t="shared" si="3"/>
        <v>-133.98451582462044</v>
      </c>
      <c r="I47" s="12">
        <f>IF((('input data'!$C$5-E47)/D47)&gt;0,ERFC(('input data'!$C$5-E47)/D47),2-ERFC(-('input data'!$C$5-E47)/D47))</f>
        <v>0</v>
      </c>
      <c r="J47" s="12">
        <f>IF((('input data'!$C$5-E47)/D47)&gt;0,ERF(('input data'!$C$5-E47)/D47),-ERF(-('input data'!$C$5-E47)/D47))</f>
        <v>1</v>
      </c>
      <c r="K47" s="14">
        <f>('input data'!$C$5^2-E47^2)*I47+(D47^2)/2*J47-D47*('input data'!$C$5+E47)/SQRT(PI())*EXP(-((('input data'!$C$5-E47)/D47)^2))</f>
        <v>6.8008463817181557</v>
      </c>
      <c r="L47" s="12">
        <f>IF((('input data'!$C$6-E47)/D47)&gt;0,ERFC(('input data'!$C$6-E47)/D47),2-ERFC(-('input data'!$C$6-E47)/D47))</f>
        <v>1.9996329775750719</v>
      </c>
      <c r="M47" s="12">
        <f>IF((('input data'!$C$6-E47)/D47)&gt;0,ERF(('input data'!$C$6-E47)/D47),-ERF(-('input data'!$C$6-E47)/D47))</f>
        <v>-0.99963297757507186</v>
      </c>
      <c r="N47" s="14">
        <f>('input data'!$C$6^2-E47^2)*L47+(D47^2)/2*M47-D47*('input data'!$C$6+E47)/SQRT(PI())*EXP(-((('input data'!$C$6-E47)/D47)^2))</f>
        <v>-183.16361544111481</v>
      </c>
      <c r="O47" s="13">
        <f>'input data'!$C$37/2*F47</f>
        <v>-66.772149931865755</v>
      </c>
      <c r="P47" s="25">
        <f>((1+'input data'!$C$21)/(1-'input data'!$C$21)*'input data'!$C$33*'input data'!$C$37*0.5/(2*$E$1))*(H47-(($E$1^2-'input data'!$C$6^2)/('input data'!$C$5^2-'input data'!$C$6^2))*K47-(('input data'!$C$5^2-$E$1^2)/('input data'!$C$5^2-'input data'!$C$6^2))*N47)</f>
        <v>-3.1963329062954867E-3</v>
      </c>
      <c r="Q47" s="26">
        <f>-('input data'!$C$20*'input data'!$C$33*'input data'!$C$37/(1-'input data'!$C$21)/2/(2*$E$1^2))*(H47-N47+($E$1^2/(1-2*'input data'!$C$21)+'input data'!$C$6^2)*((K47-N47)/('input data'!$C$5^2-'input data'!$C$6^2)))</f>
        <v>0.4919097429512167</v>
      </c>
      <c r="R47" s="26">
        <f>('input data'!$C$20*'input data'!$C$33*'input data'!$C$37/(1-'input data'!$C$21)/2/(2*$E$1^2))*(H47-N47-2*$E$1^2*F47-($E$1^2/(1-2*'input data'!$C$21)-'input data'!$C$6^2)*((K47-N47)/('input data'!$C$5^2-'input data'!$C$6^2)))</f>
        <v>0.4622155687979474</v>
      </c>
      <c r="S47" s="27">
        <f>-('input data'!$C$20*'input data'!$C$33*'input data'!$C$37/2/(1-'input data'!$C$21))*(F47+('input data'!$C$21/(1-2*'input data'!$C$21))*((K47-N47)/('input data'!$C$5^2-'input data'!$C$6^2)))</f>
        <v>0.95395909284340696</v>
      </c>
      <c r="T47" s="25">
        <f>((1+'input data'!$C$21)/(1-'input data'!$C$21)*'input data'!$C$33*'input data'!$C$37*0.5/(2*$E$1))*(H47-N47+('input data'!$C$22*($E$1^2-'input data'!$C$6^2)/(('input data'!$C$22+'input data'!$C$23)*'input data'!$C$5^2+'input data'!$C$22*'input data'!$C$6^2))*(K47-N47))</f>
        <v>-3.1967649025810654E-3</v>
      </c>
      <c r="U47" s="31">
        <f>-('input data'!$C$20*'input data'!$C$33*'input data'!$C$37/(1-'input data'!$C$21)/2/(2*$E$1^2))*(H47-N47-(('input data'!$C$22+'input data'!$C$23)*$E$1^2+'input data'!$C$22*'input data'!$C$6^2)/(('input data'!$C$22+'input data'!$C$23)*'input data'!$C$5^2+'input data'!$C$22*'input data'!$C$6^2)*(K47-N47))</f>
        <v>0.49174349745109958</v>
      </c>
      <c r="V47" s="31">
        <f>('input data'!$C$20*'input data'!$C$33*'input data'!$C$37/(1-'input data'!$C$21)/2/(2*$E$1^2))*(H47-N47-2*$E$1*$E$1*F47+(('input data'!$C$22+'input data'!$C$23)*$E$1^2-'input data'!$C$22*'input data'!$C$6^2)/(('input data'!$C$22+'input data'!$C$23)*'input data'!$C$5^2+'input data'!$C$22*'input data'!$C$6^2)*(K47-N47))</f>
        <v>0.46204937648787991</v>
      </c>
      <c r="W47" s="32">
        <f>-('input data'!$C$20*'input data'!$C$33*'input data'!$C$37/2/(1-'input data'!$C$21))*(F47-'input data'!$C$23/(('input data'!$C$22+'input data'!$C$23)*'input data'!$C$5^2+'input data'!$C$22*'input data'!$C$6^2)*(K47-N47)/2)</f>
        <v>0.95385936150035155</v>
      </c>
    </row>
    <row r="48" spans="2:23" ht="15.75">
      <c r="B48" s="63">
        <v>32</v>
      </c>
      <c r="C48" s="36">
        <f t="shared" si="0"/>
        <v>2764800</v>
      </c>
      <c r="D48" s="36">
        <f>SQRT(4*'input data'!$C$32*'calculations vs time'!C48)</f>
        <v>3.7470597868365809</v>
      </c>
      <c r="E48" s="10">
        <f>SQRT('input data'!$C$6^2+2*'input data'!$C$34*C48)</f>
        <v>9.5412824851458709</v>
      </c>
      <c r="F48" s="12">
        <f t="shared" si="1"/>
        <v>1.9134655147489485</v>
      </c>
      <c r="G48" s="12">
        <f t="shared" si="2"/>
        <v>-0.91346551474894855</v>
      </c>
      <c r="H48" s="14">
        <f t="shared" si="3"/>
        <v>-139.84680080957304</v>
      </c>
      <c r="I48" s="12">
        <f>IF((('input data'!$C$5-E48)/D48)&gt;0,ERFC(('input data'!$C$5-E48)/D48),2-ERFC(-('input data'!$C$5-E48)/D48))</f>
        <v>0</v>
      </c>
      <c r="J48" s="12">
        <f>IF((('input data'!$C$5-E48)/D48)&gt;0,ERF(('input data'!$C$5-E48)/D48),-ERF(-('input data'!$C$5-E48)/D48))</f>
        <v>1</v>
      </c>
      <c r="K48" s="14">
        <f>('input data'!$C$5^2-E48^2)*I48+(D48^2)/2*J48-D48*('input data'!$C$5+E48)/SQRT(PI())*EXP(-((('input data'!$C$5-E48)/D48)^2))</f>
        <v>7.0202285230639019</v>
      </c>
      <c r="L48" s="12">
        <f>IF((('input data'!$C$6-E48)/D48)&gt;0,ERFC(('input data'!$C$6-E48)/D48),2-ERFC(-('input data'!$C$6-E48)/D48))</f>
        <v>1.9996338123747788</v>
      </c>
      <c r="M48" s="12">
        <f>IF((('input data'!$C$6-E48)/D48)&gt;0,ERF(('input data'!$C$6-E48)/D48),-ERF(-('input data'!$C$6-E48)/D48))</f>
        <v>-0.99963381237477877</v>
      </c>
      <c r="N48" s="14">
        <f>('input data'!$C$6^2-E48^2)*L48+(D48^2)/2*M48-D48*('input data'!$C$6+E48)/SQRT(PI())*EXP(-((('input data'!$C$6-E48)/D48)^2))</f>
        <v>-189.07211903987323</v>
      </c>
      <c r="O48" s="13">
        <f>'input data'!$C$37/2*F48</f>
        <v>-66.971293016213195</v>
      </c>
      <c r="P48" s="25">
        <f>((1+'input data'!$C$21)/(1-'input data'!$C$21)*'input data'!$C$33*'input data'!$C$37*0.5/(2*$E$1))*(H48-(($E$1^2-'input data'!$C$6^2)/('input data'!$C$5^2-'input data'!$C$6^2))*K48-(('input data'!$C$5^2-$E$1^2)/('input data'!$C$5^2-'input data'!$C$6^2))*N48)</f>
        <v>-3.1993271623615631E-3</v>
      </c>
      <c r="Q48" s="26">
        <f>-('input data'!$C$20*'input data'!$C$33*'input data'!$C$37/(1-'input data'!$C$21)/2/(2*$E$1^2))*(H48-N48+($E$1^2/(1-2*'input data'!$C$21)+'input data'!$C$6^2)*((K48-N48)/('input data'!$C$5^2-'input data'!$C$6^2)))</f>
        <v>0.49237575963068936</v>
      </c>
      <c r="R48" s="26">
        <f>('input data'!$C$20*'input data'!$C$33*'input data'!$C$37/(1-'input data'!$C$21)/2/(2*$E$1^2))*(H48-N48-2*$E$1^2*F48-($E$1^2/(1-2*'input data'!$C$21)-'input data'!$C$6^2)*((K48-N48)/('input data'!$C$5^2-'input data'!$C$6^2)))</f>
        <v>0.46460211318068995</v>
      </c>
      <c r="S48" s="27">
        <f>-('input data'!$C$20*'input data'!$C$33*'input data'!$C$37/2/(1-'input data'!$C$21))*(F48+('input data'!$C$21/(1-2*'input data'!$C$21))*((K48-N48)/('input data'!$C$5^2-'input data'!$C$6^2)))</f>
        <v>0.9568062920055459</v>
      </c>
      <c r="T48" s="25">
        <f>((1+'input data'!$C$21)/(1-'input data'!$C$21)*'input data'!$C$33*'input data'!$C$37*0.5/(2*$E$1))*(H48-N48+('input data'!$C$22*($E$1^2-'input data'!$C$6^2)/(('input data'!$C$22+'input data'!$C$23)*'input data'!$C$5^2+'input data'!$C$22*'input data'!$C$6^2))*(K48-N48))</f>
        <v>-3.1997730940109088E-3</v>
      </c>
      <c r="U48" s="31">
        <f>-('input data'!$C$20*'input data'!$C$33*'input data'!$C$37/(1-'input data'!$C$21)/2/(2*$E$1^2))*(H48-N48-(('input data'!$C$22+'input data'!$C$23)*$E$1^2+'input data'!$C$22*'input data'!$C$6^2)/(('input data'!$C$22+'input data'!$C$23)*'input data'!$C$5^2+'input data'!$C$22*'input data'!$C$6^2)*(K48-N48))</f>
        <v>0.49220415137261353</v>
      </c>
      <c r="V48" s="31">
        <f>('input data'!$C$20*'input data'!$C$33*'input data'!$C$37/(1-'input data'!$C$21)/2/(2*$E$1^2))*(H48-N48-2*$E$1*$E$1*F48+(('input data'!$C$22+'input data'!$C$23)*$E$1^2-'input data'!$C$22*'input data'!$C$6^2)/(('input data'!$C$22+'input data'!$C$23)*'input data'!$C$5^2+'input data'!$C$22*'input data'!$C$6^2)*(K48-N48))</f>
        <v>0.4644305598284717</v>
      </c>
      <c r="W48" s="32">
        <f>-('input data'!$C$20*'input data'!$C$33*'input data'!$C$37/2/(1-'input data'!$C$21))*(F48-'input data'!$C$23/(('input data'!$C$22+'input data'!$C$23)*'input data'!$C$5^2+'input data'!$C$22*'input data'!$C$6^2)*(K48-N48)/2)</f>
        <v>0.95670334352245767</v>
      </c>
    </row>
    <row r="49" spans="2:23" ht="15.75">
      <c r="B49" s="63">
        <v>33</v>
      </c>
      <c r="C49" s="36">
        <f t="shared" si="0"/>
        <v>2851200</v>
      </c>
      <c r="D49" s="36">
        <f>SQRT(4*'input data'!$C$32*'calculations vs time'!C49)</f>
        <v>3.8051572015909274</v>
      </c>
      <c r="E49" s="10">
        <f>SQRT('input data'!$C$6^2+2*'input data'!$C$34*C49)</f>
        <v>9.6892020411651334</v>
      </c>
      <c r="F49" s="12">
        <f t="shared" si="1"/>
        <v>1.9186270668648042</v>
      </c>
      <c r="G49" s="12">
        <f t="shared" si="2"/>
        <v>-0.91862706686480422</v>
      </c>
      <c r="H49" s="14">
        <f t="shared" si="3"/>
        <v>-145.71332128432059</v>
      </c>
      <c r="I49" s="12">
        <f>IF((('input data'!$C$5-E49)/D49)&gt;0,ERFC(('input data'!$C$5-E49)/D49),2-ERFC(-('input data'!$C$5-E49)/D49))</f>
        <v>0</v>
      </c>
      <c r="J49" s="12">
        <f>IF((('input data'!$C$5-E49)/D49)&gt;0,ERF(('input data'!$C$5-E49)/D49),-ERF(-('input data'!$C$5-E49)/D49))</f>
        <v>1</v>
      </c>
      <c r="K49" s="14">
        <f>('input data'!$C$5^2-E49^2)*I49+(D49^2)/2*J49-D49*('input data'!$C$5+E49)/SQRT(PI())*EXP(-((('input data'!$C$5-E49)/D49)^2))</f>
        <v>7.239610664409649</v>
      </c>
      <c r="L49" s="12">
        <f>IF((('input data'!$C$6-E49)/D49)&gt;0,ERFC(('input data'!$C$6-E49)/D49),2-ERFC(-('input data'!$C$6-E49)/D49))</f>
        <v>1.9996346074116071</v>
      </c>
      <c r="M49" s="12">
        <f>IF((('input data'!$C$6-E49)/D49)&gt;0,ERF(('input data'!$C$6-E49)/D49),-ERF(-('input data'!$C$6-E49)/D49))</f>
        <v>-0.99963460741160715</v>
      </c>
      <c r="N49" s="14">
        <f>('input data'!$C$6^2-E49^2)*L49+(D49^2)/2*M49-D49*('input data'!$C$6+E49)/SQRT(PI())*EXP(-((('input data'!$C$6-E49)/D49)^2))</f>
        <v>-194.9806226388834</v>
      </c>
      <c r="O49" s="13">
        <f>'input data'!$C$37/2*F49</f>
        <v>-67.151947340268151</v>
      </c>
      <c r="P49" s="25">
        <f>((1+'input data'!$C$21)/(1-'input data'!$C$21)*'input data'!$C$33*'input data'!$C$37*0.5/(2*$E$1))*(H49-(($E$1^2-'input data'!$C$6^2)/('input data'!$C$5^2-'input data'!$C$6^2))*K49-(('input data'!$C$5^2-$E$1^2)/('input data'!$C$5^2-'input data'!$C$6^2))*N49)</f>
        <v>-3.2020461116073319E-3</v>
      </c>
      <c r="Q49" s="26">
        <f>-('input data'!$C$20*'input data'!$C$33*'input data'!$C$37/(1-'input data'!$C$21)/2/(2*$E$1^2))*(H49-N49+($E$1^2/(1-2*'input data'!$C$21)+'input data'!$C$6^2)*((K49-N49)/('input data'!$C$5^2-'input data'!$C$6^2)))</f>
        <v>0.49279942141473027</v>
      </c>
      <c r="R49" s="26">
        <f>('input data'!$C$20*'input data'!$C$33*'input data'!$C$37/(1-'input data'!$C$21)/2/(2*$E$1^2))*(H49-N49-2*$E$1^2*F49-($E$1^2/(1-2*'input data'!$C$21)-'input data'!$C$6^2)*((K49-N49)/('input data'!$C$5^2-'input data'!$C$6^2)))</f>
        <v>0.46676688731182886</v>
      </c>
      <c r="S49" s="27">
        <f>-('input data'!$C$20*'input data'!$C$33*'input data'!$C$37/2/(1-'input data'!$C$21))*(F49+('input data'!$C$21/(1-2*'input data'!$C$21))*((K49-N49)/('input data'!$C$5^2-'input data'!$C$6^2)))</f>
        <v>0.95938936602064939</v>
      </c>
      <c r="T49" s="25">
        <f>((1+'input data'!$C$21)/(1-'input data'!$C$21)*'input data'!$C$33*'input data'!$C$37*0.5/(2*$E$1))*(H49-N49+('input data'!$C$22*($E$1^2-'input data'!$C$6^2)/(('input data'!$C$22+'input data'!$C$23)*'input data'!$C$5^2+'input data'!$C$22*'input data'!$C$6^2))*(K49-N49))</f>
        <v>-3.2025059786204443E-3</v>
      </c>
      <c r="U49" s="31">
        <f>-('input data'!$C$20*'input data'!$C$33*'input data'!$C$37/(1-'input data'!$C$21)/2/(2*$E$1^2))*(H49-N49-(('input data'!$C$22+'input data'!$C$23)*$E$1^2+'input data'!$C$22*'input data'!$C$6^2)/(('input data'!$C$22+'input data'!$C$23)*'input data'!$C$5^2+'input data'!$C$22*'input data'!$C$6^2)*(K49-N49))</f>
        <v>0.49262245039869534</v>
      </c>
      <c r="V49" s="31">
        <f>('input data'!$C$20*'input data'!$C$33*'input data'!$C$37/(1-'input data'!$C$21)/2/(2*$E$1^2))*(H49-N49-2*$E$1*$E$1*F49+(('input data'!$C$22+'input data'!$C$23)*$E$1^2-'input data'!$C$22*'input data'!$C$6^2)/(('input data'!$C$22+'input data'!$C$23)*'input data'!$C$5^2+'input data'!$C$22*'input data'!$C$6^2)*(K49-N49))</f>
        <v>0.46658997291745963</v>
      </c>
      <c r="W49" s="32">
        <f>-('input data'!$C$20*'input data'!$C$33*'input data'!$C$37/2/(1-'input data'!$C$21))*(F49-'input data'!$C$23/(('input data'!$C$22+'input data'!$C$23)*'input data'!$C$5^2+'input data'!$C$22*'input data'!$C$6^2)*(K49-N49)/2)</f>
        <v>0.95928320039752812</v>
      </c>
    </row>
    <row r="50" spans="2:23" ht="15.75">
      <c r="B50" s="63">
        <v>34</v>
      </c>
      <c r="C50" s="36">
        <f t="shared" si="0"/>
        <v>2937600</v>
      </c>
      <c r="D50" s="36">
        <f>SQRT(4*'input data'!$C$32*'calculations vs time'!C50)</f>
        <v>3.8623808216579048</v>
      </c>
      <c r="E50" s="10">
        <f>SQRT('input data'!$C$6^2+2*'input data'!$C$34*C50)</f>
        <v>9.8348970979713783</v>
      </c>
      <c r="F50" s="12">
        <f t="shared" si="1"/>
        <v>1.92332299062531</v>
      </c>
      <c r="G50" s="12">
        <f t="shared" si="2"/>
        <v>-0.92332299062530987</v>
      </c>
      <c r="H50" s="14">
        <f t="shared" si="3"/>
        <v>-151.5835744436931</v>
      </c>
      <c r="I50" s="12">
        <f>IF((('input data'!$C$5-E50)/D50)&gt;0,ERFC(('input data'!$C$5-E50)/D50),2-ERFC(-('input data'!$C$5-E50)/D50))</f>
        <v>0</v>
      </c>
      <c r="J50" s="12">
        <f>IF((('input data'!$C$5-E50)/D50)&gt;0,ERF(('input data'!$C$5-E50)/D50),-ERF(-('input data'!$C$5-E50)/D50))</f>
        <v>1</v>
      </c>
      <c r="K50" s="14">
        <f>('input data'!$C$5^2-E50^2)*I50+(D50^2)/2*J50-D50*('input data'!$C$5+E50)/SQRT(PI())*EXP(-((('input data'!$C$5-E50)/D50)^2))</f>
        <v>7.458992805755396</v>
      </c>
      <c r="L50" s="12">
        <f>IF((('input data'!$C$6-E50)/D50)&gt;0,ERFC(('input data'!$C$6-E50)/D50),2-ERFC(-('input data'!$C$6-E50)/D50))</f>
        <v>1.9996353657217587</v>
      </c>
      <c r="M50" s="12">
        <f>IF((('input data'!$C$6-E50)/D50)&gt;0,ERF(('input data'!$C$6-E50)/D50),-ERF(-('input data'!$C$6-E50)/D50))</f>
        <v>-0.99963536572175871</v>
      </c>
      <c r="N50" s="14">
        <f>('input data'!$C$6^2-E50^2)*L50+(D50^2)/2*M50-D50*('input data'!$C$6+E50)/SQRT(PI())*EXP(-((('input data'!$C$6-E50)/D50)^2))</f>
        <v>-200.88912623812647</v>
      </c>
      <c r="O50" s="13">
        <f>'input data'!$C$37/2*F50</f>
        <v>-67.316304671885845</v>
      </c>
      <c r="P50" s="25">
        <f>((1+'input data'!$C$21)/(1-'input data'!$C$21)*'input data'!$C$33*'input data'!$C$37*0.5/(2*$E$1))*(H50-(($E$1^2-'input data'!$C$6^2)/('input data'!$C$5^2-'input data'!$C$6^2))*K50-(('input data'!$C$5^2-$E$1^2)/('input data'!$C$5^2-'input data'!$C$6^2))*N50)</f>
        <v>-3.2045224363676157E-3</v>
      </c>
      <c r="Q50" s="26">
        <f>-('input data'!$C$20*'input data'!$C$33*'input data'!$C$37/(1-'input data'!$C$21)/2/(2*$E$1^2))*(H50-N50+($E$1^2/(1-2*'input data'!$C$21)+'input data'!$C$6^2)*((K50-N50)/('input data'!$C$5^2-'input data'!$C$6^2)))</f>
        <v>0.49318575635485051</v>
      </c>
      <c r="R50" s="26">
        <f>('input data'!$C$20*'input data'!$C$33*'input data'!$C$37/(1-'input data'!$C$21)/2/(2*$E$1^2))*(H50-N50-2*$E$1^2*F50-($E$1^2/(1-2*'input data'!$C$21)-'input data'!$C$6^2)*((K50-N50)/('input data'!$C$5^2-'input data'!$C$6^2)))</f>
        <v>0.46873617410921392</v>
      </c>
      <c r="S50" s="27">
        <f>-('input data'!$C$20*'input data'!$C$33*'input data'!$C$37/2/(1-'input data'!$C$21))*(F50+('input data'!$C$21/(1-2*'input data'!$C$21))*((K50-N50)/('input data'!$C$5^2-'input data'!$C$6^2)))</f>
        <v>0.96173962585807793</v>
      </c>
      <c r="T50" s="25">
        <f>((1+'input data'!$C$21)/(1-'input data'!$C$21)*'input data'!$C$33*'input data'!$C$37*0.5/(2*$E$1))*(H50-N50+('input data'!$C$22*($E$1^2-'input data'!$C$6^2)/(('input data'!$C$22+'input data'!$C$23)*'input data'!$C$5^2+'input data'!$C$22*'input data'!$C$6^2))*(K50-N50))</f>
        <v>-3.2049962387444958E-3</v>
      </c>
      <c r="U50" s="31">
        <f>-('input data'!$C$20*'input data'!$C$33*'input data'!$C$37/(1-'input data'!$C$21)/2/(2*$E$1^2))*(H50-N50-(('input data'!$C$22+'input data'!$C$23)*$E$1^2+'input data'!$C$22*'input data'!$C$6^2)/(('input data'!$C$22+'input data'!$C$23)*'input data'!$C$5^2+'input data'!$C$22*'input data'!$C$6^2)*(K50-N50))</f>
        <v>0.49300342258085644</v>
      </c>
      <c r="V50" s="31">
        <f>('input data'!$C$20*'input data'!$C$33*'input data'!$C$37/(1-'input data'!$C$21)/2/(2*$E$1^2))*(H50-N50-2*$E$1*$E$1*F50+(('input data'!$C$22+'input data'!$C$23)*$E$1^2-'input data'!$C$22*'input data'!$C$6^2)/(('input data'!$C$22+'input data'!$C$23)*'input data'!$C$5^2+'input data'!$C$22*'input data'!$C$6^2)*(K50-N50))</f>
        <v>0.46855389867269354</v>
      </c>
      <c r="W50" s="32">
        <f>-('input data'!$C$20*'input data'!$C$33*'input data'!$C$37/2/(1-'input data'!$C$21))*(F50-'input data'!$C$23/(('input data'!$C$22+'input data'!$C$23)*'input data'!$C$5^2+'input data'!$C$22*'input data'!$C$6^2)*(K50-N50)/2)</f>
        <v>0.96163024309492362</v>
      </c>
    </row>
    <row r="51" spans="2:23" ht="15.75">
      <c r="B51" s="63">
        <v>35</v>
      </c>
      <c r="C51" s="36">
        <f t="shared" si="0"/>
        <v>3024000</v>
      </c>
      <c r="D51" s="36">
        <f>SQRT(4*'input data'!$C$32*'calculations vs time'!C51)</f>
        <v>3.9187689258493266</v>
      </c>
      <c r="E51" s="10">
        <f>SQRT('input data'!$C$6^2+2*'input data'!$C$34*C51)</f>
        <v>9.9784650954369258</v>
      </c>
      <c r="F51" s="12">
        <f t="shared" si="1"/>
        <v>1.9276070301356212</v>
      </c>
      <c r="G51" s="12">
        <f t="shared" si="2"/>
        <v>-0.92760703013562107</v>
      </c>
      <c r="H51" s="14">
        <f t="shared" si="3"/>
        <v>-157.45712720249043</v>
      </c>
      <c r="I51" s="12">
        <f>IF((('input data'!$C$5-E51)/D51)&gt;0,ERFC(('input data'!$C$5-E51)/D51),2-ERFC(-('input data'!$C$5-E51)/D51))</f>
        <v>0</v>
      </c>
      <c r="J51" s="12">
        <f>IF((('input data'!$C$5-E51)/D51)&gt;0,ERF(('input data'!$C$5-E51)/D51),-ERF(-('input data'!$C$5-E51)/D51))</f>
        <v>1</v>
      </c>
      <c r="K51" s="14">
        <f>('input data'!$C$5^2-E51^2)*I51+(D51^2)/2*J51-D51*('input data'!$C$5+E51)/SQRT(PI())*EXP(-((('input data'!$C$5-E51)/D51)^2))</f>
        <v>7.6783749471011422</v>
      </c>
      <c r="L51" s="12">
        <f>IF((('input data'!$C$6-E51)/D51)&gt;0,ERFC(('input data'!$C$6-E51)/D51),2-ERFC(-('input data'!$C$6-E51)/D51))</f>
        <v>1.9996360900277956</v>
      </c>
      <c r="M51" s="12">
        <f>IF((('input data'!$C$6-E51)/D51)&gt;0,ERF(('input data'!$C$6-E51)/D51),-ERF(-('input data'!$C$6-E51)/D51))</f>
        <v>-0.99963609002779574</v>
      </c>
      <c r="N51" s="14">
        <f>('input data'!$C$6^2-E51^2)*L51+(D51^2)/2*M51-D51*('input data'!$C$6+E51)/SQRT(PI())*EXP(-((('input data'!$C$6-E51)/D51)^2))</f>
        <v>-206.79762983758505</v>
      </c>
      <c r="O51" s="13">
        <f>'input data'!$C$37/2*F51</f>
        <v>-67.466246054746748</v>
      </c>
      <c r="P51" s="25">
        <f>((1+'input data'!$C$21)/(1-'input data'!$C$21)*'input data'!$C$33*'input data'!$C$37*0.5/(2*$E$1))*(H51-(($E$1^2-'input data'!$C$6^2)/('input data'!$C$5^2-'input data'!$C$6^2))*K51-(('input data'!$C$5^2-$E$1^2)/('input data'!$C$5^2-'input data'!$C$6^2))*N51)</f>
        <v>-3.206784287179295E-3</v>
      </c>
      <c r="Q51" s="26">
        <f>-('input data'!$C$20*'input data'!$C$33*'input data'!$C$37/(1-'input data'!$C$21)/2/(2*$E$1^2))*(H51-N51+($E$1^2/(1-2*'input data'!$C$21)+'input data'!$C$6^2)*((K51-N51)/('input data'!$C$5^2-'input data'!$C$6^2)))</f>
        <v>0.49353909530287787</v>
      </c>
      <c r="R51" s="26">
        <f>('input data'!$C$20*'input data'!$C$33*'input data'!$C$37/(1-'input data'!$C$21)/2/(2*$E$1^2))*(H51-N51-2*$E$1^2*F51-($E$1^2/(1-2*'input data'!$C$21)-'input data'!$C$6^2)*((K51-N51)/('input data'!$C$5^2-'input data'!$C$6^2)))</f>
        <v>0.47053251477359465</v>
      </c>
      <c r="S51" s="27">
        <f>-('input data'!$C$20*'input data'!$C$33*'input data'!$C$37/2/(1-'input data'!$C$21))*(F51+('input data'!$C$21/(1-2*'input data'!$C$21))*((K51-N51)/('input data'!$C$5^2-'input data'!$C$6^2)))</f>
        <v>0.96388394357040941</v>
      </c>
      <c r="T51" s="25">
        <f>((1+'input data'!$C$21)/(1-'input data'!$C$21)*'input data'!$C$33*'input data'!$C$37*0.5/(2*$E$1))*(H51-N51+('input data'!$C$22*($E$1^2-'input data'!$C$6^2)/(('input data'!$C$22+'input data'!$C$23)*'input data'!$C$5^2+'input data'!$C$22*'input data'!$C$6^2))*(K51-N51))</f>
        <v>-3.2072720249199421E-3</v>
      </c>
      <c r="U51" s="31">
        <f>-('input data'!$C$20*'input data'!$C$33*'input data'!$C$37/(1-'input data'!$C$21)/2/(2*$E$1^2))*(H51-N51-(('input data'!$C$22+'input data'!$C$23)*$E$1^2+'input data'!$C$22*'input data'!$C$6^2)/(('input data'!$C$22+'input data'!$C$23)*'input data'!$C$5^2+'input data'!$C$22*'input data'!$C$6^2)*(K51-N51))</f>
        <v>0.49335139877092449</v>
      </c>
      <c r="V51" s="31">
        <f>('input data'!$C$20*'input data'!$C$33*'input data'!$C$37/(1-'input data'!$C$21)/2/(2*$E$1^2))*(H51-N51-2*$E$1*$E$1*F51+(('input data'!$C$22+'input data'!$C$23)*$E$1^2-'input data'!$C$22*'input data'!$C$6^2)/(('input data'!$C$22+'input data'!$C$23)*'input data'!$C$5^2+'input data'!$C$22*'input data'!$C$6^2)*(K51-N51))</f>
        <v>0.47034487829492289</v>
      </c>
      <c r="W51" s="32">
        <f>-('input data'!$C$20*'input data'!$C$33*'input data'!$C$37/2/(1-'input data'!$C$21))*(F51-'input data'!$C$23/(('input data'!$C$22+'input data'!$C$23)*'input data'!$C$5^2+'input data'!$C$22*'input data'!$C$6^2)*(K51-N51)/2)</f>
        <v>0.96377134366722184</v>
      </c>
    </row>
    <row r="52" spans="2:23" ht="15.75">
      <c r="B52" s="63">
        <v>36</v>
      </c>
      <c r="C52" s="36">
        <f t="shared" si="0"/>
        <v>3110400</v>
      </c>
      <c r="D52" s="36">
        <f>SQRT(4*'input data'!$C$32*'calculations vs time'!C52)</f>
        <v>3.9743570771753487</v>
      </c>
      <c r="E52" s="10">
        <f>SQRT('input data'!$C$6^2+2*'input data'!$C$34*C52)</f>
        <v>10.119996560968797</v>
      </c>
      <c r="F52" s="12">
        <f t="shared" si="1"/>
        <v>1.9315255221335903</v>
      </c>
      <c r="G52" s="12">
        <f t="shared" si="2"/>
        <v>-0.9315255221335903</v>
      </c>
      <c r="H52" s="14">
        <f t="shared" si="3"/>
        <v>-163.33360706965502</v>
      </c>
      <c r="I52" s="12">
        <f>IF((('input data'!$C$5-E52)/D52)&gt;0,ERFC(('input data'!$C$5-E52)/D52),2-ERFC(-('input data'!$C$5-E52)/D52))</f>
        <v>0</v>
      </c>
      <c r="J52" s="12">
        <f>IF((('input data'!$C$5-E52)/D52)&gt;0,ERF(('input data'!$C$5-E52)/D52),-ERF(-('input data'!$C$5-E52)/D52))</f>
        <v>1</v>
      </c>
      <c r="K52" s="14">
        <f>('input data'!$C$5^2-E52^2)*I52+(D52^2)/2*J52-D52*('input data'!$C$5+E52)/SQRT(PI())*EXP(-((('input data'!$C$5-E52)/D52)^2))</f>
        <v>7.8977570884468902</v>
      </c>
      <c r="L52" s="12">
        <f>IF((('input data'!$C$6-E52)/D52)&gt;0,ERFC(('input data'!$C$6-E52)/D52),2-ERFC(-('input data'!$C$6-E52)/D52))</f>
        <v>1.9996367827789951</v>
      </c>
      <c r="M52" s="12">
        <f>IF((('input data'!$C$6-E52)/D52)&gt;0,ERF(('input data'!$C$6-E52)/D52),-ERF(-('input data'!$C$6-E52)/D52))</f>
        <v>-0.99963678277899526</v>
      </c>
      <c r="N52" s="14">
        <f>('input data'!$C$6^2-E52^2)*L52+(D52^2)/2*M52-D52*('input data'!$C$6+E52)/SQRT(PI())*EXP(-((('input data'!$C$6-E52)/D52)^2))</f>
        <v>-212.70613343724406</v>
      </c>
      <c r="O52" s="13">
        <f>'input data'!$C$37/2*F52</f>
        <v>-67.603393274675653</v>
      </c>
      <c r="P52" s="25">
        <f>((1+'input data'!$C$21)/(1-'input data'!$C$21)*'input data'!$C$33*'input data'!$C$37*0.5/(2*$E$1))*(H52-(($E$1^2-'input data'!$C$6^2)/('input data'!$C$5^2-'input data'!$C$6^2))*K52-(('input data'!$C$5^2-$E$1^2)/('input data'!$C$5^2-'input data'!$C$6^2))*N52)</f>
        <v>-3.2088558759601287E-3</v>
      </c>
      <c r="Q52" s="26">
        <f>-('input data'!$C$20*'input data'!$C$33*'input data'!$C$37/(1-'input data'!$C$21)/2/(2*$E$1^2))*(H52-N52+($E$1^2/(1-2*'input data'!$C$21)+'input data'!$C$6^2)*((K52-N52)/('input data'!$C$5^2-'input data'!$C$6^2)))</f>
        <v>0.49386316316923712</v>
      </c>
      <c r="R52" s="26">
        <f>('input data'!$C$20*'input data'!$C$33*'input data'!$C$37/(1-'input data'!$C$21)/2/(2*$E$1^2))*(H52-N52-2*$E$1^2*F52-($E$1^2/(1-2*'input data'!$C$21)-'input data'!$C$6^2)*((K52-N52)/('input data'!$C$5^2-'input data'!$C$6^2)))</f>
        <v>0.47217535276347289</v>
      </c>
      <c r="S52" s="27">
        <f>-('input data'!$C$20*'input data'!$C$33*'input data'!$C$37/2/(1-'input data'!$C$21))*(F52+('input data'!$C$21/(1-2*'input data'!$C$21))*((K52-N52)/('input data'!$C$5^2-'input data'!$C$6^2)))</f>
        <v>0.96584548752656973</v>
      </c>
      <c r="T52" s="25">
        <f>((1+'input data'!$C$21)/(1-'input data'!$C$21)*'input data'!$C$33*'input data'!$C$37*0.5/(2*$E$1))*(H52-N52+('input data'!$C$22*($E$1^2-'input data'!$C$6^2)/(('input data'!$C$22+'input data'!$C$23)*'input data'!$C$5^2+'input data'!$C$22*'input data'!$C$6^2))*(K52-N52))</f>
        <v>-3.2093575490645455E-3</v>
      </c>
      <c r="U52" s="31">
        <f>-('input data'!$C$20*'input data'!$C$33*'input data'!$C$37/(1-'input data'!$C$21)/2/(2*$E$1^2))*(H52-N52-(('input data'!$C$22+'input data'!$C$23)*$E$1^2+'input data'!$C$22*'input data'!$C$6^2)/(('input data'!$C$22+'input data'!$C$23)*'input data'!$C$5^2+'input data'!$C$22*'input data'!$C$6^2)*(K52-N52))</f>
        <v>0.49367010387932414</v>
      </c>
      <c r="V52" s="31">
        <f>('input data'!$C$20*'input data'!$C$33*'input data'!$C$37/(1-'input data'!$C$21)/2/(2*$E$1^2))*(H52-N52-2*$E$1*$E$1*F52+(('input data'!$C$22+'input data'!$C$23)*$E$1^2-'input data'!$C$22*'input data'!$C$6^2)/(('input data'!$C$22+'input data'!$C$23)*'input data'!$C$5^2+'input data'!$C$22*'input data'!$C$6^2)*(K52-N52))</f>
        <v>0.47198235524264953</v>
      </c>
      <c r="W52" s="32">
        <f>-('input data'!$C$20*'input data'!$C$33*'input data'!$C$37/2/(1-'input data'!$C$21))*(F52-'input data'!$C$23/(('input data'!$C$22+'input data'!$C$23)*'input data'!$C$5^2+'input data'!$C$22*'input data'!$C$6^2)*(K52-N52)/2)</f>
        <v>0.9657296704833489</v>
      </c>
    </row>
    <row r="53" spans="2:23" ht="15.75">
      <c r="B53" s="63">
        <v>37</v>
      </c>
      <c r="C53" s="36">
        <f t="shared" si="0"/>
        <v>3196800</v>
      </c>
      <c r="D53" s="36">
        <f>SQRT(4*'input data'!$C$32*'calculations vs time'!C53)</f>
        <v>4.0291783851779597</v>
      </c>
      <c r="E53" s="10">
        <f>SQRT('input data'!$C$6^2+2*'input data'!$C$34*C53)</f>
        <v>10.259575777155092</v>
      </c>
      <c r="F53" s="12">
        <f t="shared" si="1"/>
        <v>1.9351185940113544</v>
      </c>
      <c r="G53" s="12">
        <f t="shared" si="2"/>
        <v>-0.93511859401135433</v>
      </c>
      <c r="H53" s="14">
        <f t="shared" si="3"/>
        <v>-169.21269472177153</v>
      </c>
      <c r="I53" s="12">
        <f>IF((('input data'!$C$5-E53)/D53)&gt;0,ERFC(('input data'!$C$5-E53)/D53),2-ERFC(-('input data'!$C$5-E53)/D53))</f>
        <v>0</v>
      </c>
      <c r="J53" s="12">
        <f>IF((('input data'!$C$5-E53)/D53)&gt;0,ERF(('input data'!$C$5-E53)/D53),-ERF(-('input data'!$C$5-E53)/D53))</f>
        <v>1</v>
      </c>
      <c r="K53" s="14">
        <f>('input data'!$C$5^2-E53^2)*I53+(D53^2)/2*J53-D53*('input data'!$C$5+E53)/SQRT(PI())*EXP(-((('input data'!$C$5-E53)/D53)^2))</f>
        <v>8.1171392297926346</v>
      </c>
      <c r="L53" s="12">
        <f>IF((('input data'!$C$6-E53)/D53)&gt;0,ERFC(('input data'!$C$6-E53)/D53),2-ERFC(-('input data'!$C$6-E53)/D53))</f>
        <v>1.9996374461855435</v>
      </c>
      <c r="M53" s="12">
        <f>IF((('input data'!$C$6-E53)/D53)&gt;0,ERF(('input data'!$C$6-E53)/D53),-ERF(-('input data'!$C$6-E53)/D53))</f>
        <v>-0.99963744618554362</v>
      </c>
      <c r="N53" s="14">
        <f>('input data'!$C$6^2-E53^2)*L53+(D53^2)/2*M53-D53*('input data'!$C$6+E53)/SQRT(PI())*EXP(-((('input data'!$C$6-E53)/D53)^2))</f>
        <v>-218.61463703708935</v>
      </c>
      <c r="O53" s="13">
        <f>'input data'!$C$37/2*F53</f>
        <v>-67.729150790397412</v>
      </c>
      <c r="P53" s="25">
        <f>((1+'input data'!$C$21)/(1-'input data'!$C$21)*'input data'!$C$33*'input data'!$C$37*0.5/(2*$E$1))*(H53-(($E$1^2-'input data'!$C$6^2)/('input data'!$C$5^2-'input data'!$C$6^2))*K53-(('input data'!$C$5^2-$E$1^2)/('input data'!$C$5^2-'input data'!$C$6^2))*N53)</f>
        <v>-3.2107579587311971E-3</v>
      </c>
      <c r="Q53" s="26">
        <f>-('input data'!$C$20*'input data'!$C$33*'input data'!$C$37/(1-'input data'!$C$21)/2/(2*$E$1^2))*(H53-N53+($E$1^2/(1-2*'input data'!$C$21)+'input data'!$C$6^2)*((K53-N53)/('input data'!$C$5^2-'input data'!$C$6^2)))</f>
        <v>0.49416115318794007</v>
      </c>
      <c r="R53" s="26">
        <f>('input data'!$C$20*'input data'!$C$33*'input data'!$C$37/(1-'input data'!$C$21)/2/(2*$E$1^2))*(H53-N53-2*$E$1^2*F53-($E$1^2/(1-2*'input data'!$C$21)-'input data'!$C$6^2)*((K53-N53)/('input data'!$C$5^2-'input data'!$C$6^2)))</f>
        <v>0.47368155854090505</v>
      </c>
      <c r="S53" s="27">
        <f>-('input data'!$C$20*'input data'!$C$33*'input data'!$C$37/2/(1-'input data'!$C$21))*(F53+('input data'!$C$21/(1-2*'input data'!$C$21))*((K53-N53)/('input data'!$C$5^2-'input data'!$C$6^2)))</f>
        <v>0.9676443214226278</v>
      </c>
      <c r="T53" s="25">
        <f>((1+'input data'!$C$21)/(1-'input data'!$C$21)*'input data'!$C$33*'input data'!$C$37*0.5/(2*$E$1))*(H53-N53+('input data'!$C$22*($E$1^2-'input data'!$C$6^2)/(('input data'!$C$22+'input data'!$C$23)*'input data'!$C$5^2+'input data'!$C$22*'input data'!$C$6^2))*(K53-N53))</f>
        <v>-3.2112735671993814E-3</v>
      </c>
      <c r="U53" s="31">
        <f>-('input data'!$C$20*'input data'!$C$33*'input data'!$C$37/(1-'input data'!$C$21)/2/(2*$E$1^2))*(H53-N53-(('input data'!$C$22+'input data'!$C$23)*$E$1^2+'input data'!$C$22*'input data'!$C$6^2)/(('input data'!$C$22+'input data'!$C$23)*'input data'!$C$5^2+'input data'!$C$22*'input data'!$C$6^2)*(K53-N53))</f>
        <v>0.49396273114006733</v>
      </c>
      <c r="V53" s="31">
        <f>('input data'!$C$20*'input data'!$C$33*'input data'!$C$37/(1-'input data'!$C$21)/2/(2*$E$1^2))*(H53-N53-2*$E$1*$E$1*F53+(('input data'!$C$22+'input data'!$C$23)*$E$1^2-'input data'!$C$22*'input data'!$C$6^2)/(('input data'!$C$22+'input data'!$C$23)*'input data'!$C$5^2+'input data'!$C$22*'input data'!$C$6^2)*(K53-N53))</f>
        <v>0.47348319997793009</v>
      </c>
      <c r="W53" s="32">
        <f>-('input data'!$C$20*'input data'!$C$33*'input data'!$C$37/2/(1-'input data'!$C$21))*(F53-'input data'!$C$23/(('input data'!$C$22+'input data'!$C$23)*'input data'!$C$5^2+'input data'!$C$22*'input data'!$C$6^2)*(K53-N53)/2)</f>
        <v>0.96752528723937348</v>
      </c>
    </row>
    <row r="54" spans="2:23" ht="15.75">
      <c r="B54" s="63">
        <v>38</v>
      </c>
      <c r="C54" s="36">
        <f t="shared" si="0"/>
        <v>3283200</v>
      </c>
      <c r="D54" s="36">
        <f>SQRT(4*'input data'!$C$32*'calculations vs time'!C54)</f>
        <v>4.0832637365564288</v>
      </c>
      <c r="E54" s="10">
        <f>SQRT('input data'!$C$6^2+2*'input data'!$C$34*C54)</f>
        <v>10.397281368721092</v>
      </c>
      <c r="F54" s="12">
        <f t="shared" si="1"/>
        <v>1.9384210665857182</v>
      </c>
      <c r="G54" s="12">
        <f t="shared" si="2"/>
        <v>-0.93842106658571833</v>
      </c>
      <c r="H54" s="14">
        <f t="shared" si="3"/>
        <v>-175.09411076676722</v>
      </c>
      <c r="I54" s="12">
        <f>IF((('input data'!$C$5-E54)/D54)&gt;0,ERFC(('input data'!$C$5-E54)/D54),2-ERFC(-('input data'!$C$5-E54)/D54))</f>
        <v>0</v>
      </c>
      <c r="J54" s="12">
        <f>IF((('input data'!$C$5-E54)/D54)&gt;0,ERF(('input data'!$C$5-E54)/D54),-ERF(-('input data'!$C$5-E54)/D54))</f>
        <v>1</v>
      </c>
      <c r="K54" s="14">
        <f>('input data'!$C$5^2-E54^2)*I54+(D54^2)/2*J54-D54*('input data'!$C$5+E54)/SQRT(PI())*EXP(-((('input data'!$C$5-E54)/D54)^2))</f>
        <v>8.3365213711383852</v>
      </c>
      <c r="L54" s="12">
        <f>IF((('input data'!$C$6-E54)/D54)&gt;0,ERFC(('input data'!$C$6-E54)/D54),2-ERFC(-('input data'!$C$6-E54)/D54))</f>
        <v>1.9996380822476545</v>
      </c>
      <c r="M54" s="12">
        <f>IF((('input data'!$C$6-E54)/D54)&gt;0,ERF(('input data'!$C$6-E54)/D54),-ERF(-('input data'!$C$6-E54)/D54))</f>
        <v>-0.99963808224765438</v>
      </c>
      <c r="N54" s="14">
        <f>('input data'!$C$6^2-E54^2)*L54+(D54^2)/2*M54-D54*('input data'!$C$6+E54)/SQRT(PI())*EXP(-((('input data'!$C$6-E54)/D54)^2))</f>
        <v>-224.5231406371085</v>
      </c>
      <c r="O54" s="13">
        <f>'input data'!$C$37/2*F54</f>
        <v>-67.844737330500138</v>
      </c>
      <c r="P54" s="25">
        <f>((1+'input data'!$C$21)/(1-'input data'!$C$21)*'input data'!$C$33*'input data'!$C$37*0.5/(2*$E$1))*(H54-(($E$1^2-'input data'!$C$6^2)/('input data'!$C$5^2-'input data'!$C$6^2))*K54-(('input data'!$C$5^2-$E$1^2)/('input data'!$C$5^2-'input data'!$C$6^2))*N54)</f>
        <v>-3.2125086959764182E-3</v>
      </c>
      <c r="Q54" s="26">
        <f>-('input data'!$C$20*'input data'!$C$33*'input data'!$C$37/(1-'input data'!$C$21)/2/(2*$E$1^2))*(H54-N54+($E$1^2/(1-2*'input data'!$C$21)+'input data'!$C$6^2)*((K54-N54)/('input data'!$C$5^2-'input data'!$C$6^2)))</f>
        <v>0.49443585927958988</v>
      </c>
      <c r="R54" s="26">
        <f>('input data'!$C$20*'input data'!$C$33*'input data'!$C$37/(1-'input data'!$C$21)/2/(2*$E$1^2))*(H54-N54-2*$E$1^2*F54-($E$1^2/(1-2*'input data'!$C$21)-'input data'!$C$6^2)*((K54-N54)/('input data'!$C$5^2-'input data'!$C$6^2)))</f>
        <v>0.4750657485936905</v>
      </c>
      <c r="S54" s="27">
        <f>-('input data'!$C$20*'input data'!$C$33*'input data'!$C$37/2/(1-'input data'!$C$21))*(F54+('input data'!$C$21/(1-2*'input data'!$C$21))*((K54-N54)/('input data'!$C$5^2-'input data'!$C$6^2)))</f>
        <v>0.96929785566698567</v>
      </c>
      <c r="T54" s="25">
        <f>((1+'input data'!$C$21)/(1-'input data'!$C$21)*'input data'!$C$33*'input data'!$C$37*0.5/(2*$E$1))*(H54-N54+('input data'!$C$22*($E$1^2-'input data'!$C$6^2)/(('input data'!$C$22+'input data'!$C$23)*'input data'!$C$5^2+'input data'!$C$22*'input data'!$C$6^2))*(K54-N54))</f>
        <v>-3.2130382398083716E-3</v>
      </c>
      <c r="U54" s="31">
        <f>-('input data'!$C$20*'input data'!$C$33*'input data'!$C$37/(1-'input data'!$C$21)/2/(2*$E$1^2))*(H54-N54-(('input data'!$C$22+'input data'!$C$23)*$E$1^2+'input data'!$C$22*'input data'!$C$6^2)/(('input data'!$C$22+'input data'!$C$23)*'input data'!$C$5^2+'input data'!$C$22*'input data'!$C$6^2)*(K54-N54))</f>
        <v>0.49423207447375728</v>
      </c>
      <c r="V54" s="31">
        <f>('input data'!$C$20*'input data'!$C$33*'input data'!$C$37/(1-'input data'!$C$21)/2/(2*$E$1^2))*(H54-N54-2*$E$1*$E$1*F54+(('input data'!$C$22+'input data'!$C$23)*$E$1^2-'input data'!$C$22*'input data'!$C$6^2)/(('input data'!$C$22+'input data'!$C$23)*'input data'!$C$5^2+'input data'!$C$22*'input data'!$C$6^2)*(K54-N54))</f>
        <v>0.47486202898856367</v>
      </c>
      <c r="W54" s="32">
        <f>-('input data'!$C$20*'input data'!$C$33*'input data'!$C$37/2/(1-'input data'!$C$21))*(F54-'input data'!$C$23/(('input data'!$C$22+'input data'!$C$23)*'input data'!$C$5^2+'input data'!$C$22*'input data'!$C$6^2)*(K54-N54)/2)</f>
        <v>0.96917560434369776</v>
      </c>
    </row>
    <row r="55" spans="2:23" ht="15.75">
      <c r="B55" s="63">
        <v>39</v>
      </c>
      <c r="C55" s="36">
        <f t="shared" si="0"/>
        <v>3369600</v>
      </c>
      <c r="D55" s="36">
        <f>SQRT(4*'input data'!$C$32*'calculations vs time'!C55)</f>
        <v>4.13664199864676</v>
      </c>
      <c r="E55" s="10">
        <f>SQRT('input data'!$C$6^2+2*'input data'!$C$34*C55)</f>
        <v>10.533186820403499</v>
      </c>
      <c r="F55" s="12">
        <f t="shared" si="1"/>
        <v>1.9414632966061405</v>
      </c>
      <c r="G55" s="12">
        <f t="shared" si="2"/>
        <v>-0.94146329660614048</v>
      </c>
      <c r="H55" s="14">
        <f t="shared" si="3"/>
        <v>-180.97761286966019</v>
      </c>
      <c r="I55" s="12">
        <f>IF((('input data'!$C$5-E55)/D55)&gt;0,ERFC(('input data'!$C$5-E55)/D55),2-ERFC(-('input data'!$C$5-E55)/D55))</f>
        <v>0</v>
      </c>
      <c r="J55" s="12">
        <f>IF((('input data'!$C$5-E55)/D55)&gt;0,ERF(('input data'!$C$5-E55)/D55),-ERF(-('input data'!$C$5-E55)/D55))</f>
        <v>1</v>
      </c>
      <c r="K55" s="14">
        <f>('input data'!$C$5^2-E55^2)*I55+(D55^2)/2*J55-D55*('input data'!$C$5+E55)/SQRT(PI())*EXP(-((('input data'!$C$5-E55)/D55)^2))</f>
        <v>8.5559035124841305</v>
      </c>
      <c r="L55" s="12">
        <f>IF((('input data'!$C$6-E55)/D55)&gt;0,ERFC(('input data'!$C$6-E55)/D55),2-ERFC(-('input data'!$C$6-E55)/D55))</f>
        <v>1.9996386927804726</v>
      </c>
      <c r="M55" s="12">
        <f>IF((('input data'!$C$6-E55)/D55)&gt;0,ERF(('input data'!$C$6-E55)/D55),-ERF(-('input data'!$C$6-E55)/D55))</f>
        <v>-0.99963869278047268</v>
      </c>
      <c r="N55" s="14">
        <f>('input data'!$C$6^2-E55^2)*L55+(D55^2)/2*M55-D55*('input data'!$C$6+E55)/SQRT(PI())*EXP(-((('input data'!$C$6-E55)/D55)^2))</f>
        <v>-230.43164423728987</v>
      </c>
      <c r="O55" s="13">
        <f>'input data'!$C$37/2*F55</f>
        <v>-67.951215381214922</v>
      </c>
      <c r="P55" s="25">
        <f>((1+'input data'!$C$21)/(1-'input data'!$C$21)*'input data'!$C$33*'input data'!$C$37*0.5/(2*$E$1))*(H55-(($E$1^2-'input data'!$C$6^2)/('input data'!$C$5^2-'input data'!$C$6^2))*K55-(('input data'!$C$5^2-$E$1^2)/('input data'!$C$5^2-'input data'!$C$6^2))*N55)</f>
        <v>-3.21412383946886E-3</v>
      </c>
      <c r="Q55" s="26">
        <f>-('input data'!$C$20*'input data'!$C$33*'input data'!$C$37/(1-'input data'!$C$21)/2/(2*$E$1^2))*(H55-N55+($E$1^2/(1-2*'input data'!$C$21)+'input data'!$C$6^2)*((K55-N55)/('input data'!$C$5^2-'input data'!$C$6^2)))</f>
        <v>0.49468970479388924</v>
      </c>
      <c r="R55" s="26">
        <f>('input data'!$C$20*'input data'!$C$33*'input data'!$C$37/(1-'input data'!$C$21)/2/(2*$E$1^2))*(H55-N55-2*$E$1^2*F55-($E$1^2/(1-2*'input data'!$C$21)-'input data'!$C$6^2)*((K55-N55)/('input data'!$C$5^2-'input data'!$C$6^2)))</f>
        <v>0.47634067794685575</v>
      </c>
      <c r="S55" s="27">
        <f>-('input data'!$C$20*'input data'!$C$33*'input data'!$C$37/2/(1-'input data'!$C$21))*(F55+('input data'!$C$21/(1-2*'input data'!$C$21))*((K55-N55)/('input data'!$C$5^2-'input data'!$C$6^2)))</f>
        <v>0.97082126863437279</v>
      </c>
      <c r="T55" s="25">
        <f>((1+'input data'!$C$21)/(1-'input data'!$C$21)*'input data'!$C$33*'input data'!$C$37*0.5/(2*$E$1))*(H55-N55+('input data'!$C$22*($E$1^2-'input data'!$C$6^2)/(('input data'!$C$22+'input data'!$C$23)*'input data'!$C$5^2+'input data'!$C$22*'input data'!$C$6^2))*(K55-N55))</f>
        <v>-3.2146673186645835E-3</v>
      </c>
      <c r="U55" s="31">
        <f>-('input data'!$C$20*'input data'!$C$33*'input data'!$C$37/(1-'input data'!$C$21)/2/(2*$E$1^2))*(H55-N55-(('input data'!$C$22+'input data'!$C$23)*$E$1^2+'input data'!$C$22*'input data'!$C$6^2)/(('input data'!$C$22+'input data'!$C$23)*'input data'!$C$5^2+'input data'!$C$22*'input data'!$C$6^2)*(K55-N55))</f>
        <v>0.4944805572300966</v>
      </c>
      <c r="V55" s="31">
        <f>('input data'!$C$20*'input data'!$C$33*'input data'!$C$37/(1-'input data'!$C$21)/2/(2*$E$1^2))*(H55-N55-2*$E$1*$E$1*F55+(('input data'!$C$22+'input data'!$C$23)*$E$1^2-'input data'!$C$22*'input data'!$C$6^2)/(('input data'!$C$22+'input data'!$C$23)*'input data'!$C$5^2+'input data'!$C$22*'input data'!$C$6^2)*(K55-N55))</f>
        <v>0.47613159729957688</v>
      </c>
      <c r="W55" s="32">
        <f>-('input data'!$C$20*'input data'!$C$33*'input data'!$C$37/2/(1-'input data'!$C$21))*(F55-'input data'!$C$23/(('input data'!$C$22+'input data'!$C$23)*'input data'!$C$5^2+'input data'!$C$22*'input data'!$C$6^2)*(K55-N55)/2)</f>
        <v>0.97069580017105139</v>
      </c>
    </row>
    <row r="56" spans="2:23" ht="15.75">
      <c r="B56" s="63">
        <v>40</v>
      </c>
      <c r="C56" s="36">
        <f t="shared" si="0"/>
        <v>3456000</v>
      </c>
      <c r="D56" s="36">
        <f>SQRT(4*'input data'!$C$32*'calculations vs time'!C56)</f>
        <v>4.1893401995612338</v>
      </c>
      <c r="E56" s="10">
        <f>SQRT('input data'!$C$6^2+2*'input data'!$C$34*C56)</f>
        <v>10.667360935427713</v>
      </c>
      <c r="F56" s="12">
        <f t="shared" si="1"/>
        <v>1.9442718276410083</v>
      </c>
      <c r="G56" s="12">
        <f t="shared" si="2"/>
        <v>-0.94427182764100837</v>
      </c>
      <c r="H56" s="14">
        <f t="shared" si="3"/>
        <v>-186.86298934069683</v>
      </c>
      <c r="I56" s="12">
        <f>IF((('input data'!$C$5-E56)/D56)&gt;0,ERFC(('input data'!$C$5-E56)/D56),2-ERFC(-('input data'!$C$5-E56)/D56))</f>
        <v>0</v>
      </c>
      <c r="J56" s="12">
        <f>IF((('input data'!$C$5-E56)/D56)&gt;0,ERF(('input data'!$C$5-E56)/D56),-ERF(-('input data'!$C$5-E56)/D56))</f>
        <v>1</v>
      </c>
      <c r="K56" s="14">
        <f>('input data'!$C$5^2-E56^2)*I56+(D56^2)/2*J56-D56*('input data'!$C$5+E56)/SQRT(PI())*EXP(-((('input data'!$C$5-E56)/D56)^2))</f>
        <v>8.7752856538298794</v>
      </c>
      <c r="L56" s="12">
        <f>IF((('input data'!$C$6-E56)/D56)&gt;0,ERFC(('input data'!$C$6-E56)/D56),2-ERFC(-('input data'!$C$6-E56)/D56))</f>
        <v>1.9996392794354692</v>
      </c>
      <c r="M56" s="12">
        <f>IF((('input data'!$C$6-E56)/D56)&gt;0,ERF(('input data'!$C$6-E56)/D56),-ERF(-('input data'!$C$6-E56)/D56))</f>
        <v>-0.99963927943546904</v>
      </c>
      <c r="N56" s="14">
        <f>('input data'!$C$6^2-E56^2)*L56+(D56^2)/2*M56-D56*('input data'!$C$6+E56)/SQRT(PI())*EXP(-((('input data'!$C$6-E56)/D56)^2))</f>
        <v>-236.34014783762331</v>
      </c>
      <c r="O56" s="13">
        <f>'input data'!$C$37/2*F56</f>
        <v>-68.049513967435288</v>
      </c>
      <c r="P56" s="25">
        <f>((1+'input data'!$C$21)/(1-'input data'!$C$21)*'input data'!$C$33*'input data'!$C$37*0.5/(2*$E$1))*(H56-(($E$1^2-'input data'!$C$6^2)/('input data'!$C$5^2-'input data'!$C$6^2))*K56-(('input data'!$C$5^2-$E$1^2)/('input data'!$C$5^2-'input data'!$C$6^2))*N56)</f>
        <v>-3.2156171490418479E-3</v>
      </c>
      <c r="Q56" s="26">
        <f>-('input data'!$C$20*'input data'!$C$33*'input data'!$C$37/(1-'input data'!$C$21)/2/(2*$E$1^2))*(H56-N56+($E$1^2/(1-2*'input data'!$C$21)+'input data'!$C$6^2)*((K56-N56)/('input data'!$C$5^2-'input data'!$C$6^2)))</f>
        <v>0.4949248066282726</v>
      </c>
      <c r="R56" s="26">
        <f>('input data'!$C$20*'input data'!$C$33*'input data'!$C$37/(1-'input data'!$C$21)/2/(2*$E$1^2))*(H56-N56-2*$E$1^2*F56-($E$1^2/(1-2*'input data'!$C$21)-'input data'!$C$6^2)*((K56-N56)/('input data'!$C$5^2-'input data'!$C$6^2)))</f>
        <v>0.47751750148715993</v>
      </c>
      <c r="S56" s="27">
        <f>-('input data'!$C$20*'input data'!$C$33*'input data'!$C$37/2/(1-'input data'!$C$21))*(F56+('input data'!$C$21/(1-2*'input data'!$C$21))*((K56-N56)/('input data'!$C$5^2-'input data'!$C$6^2)))</f>
        <v>0.97222783210898278</v>
      </c>
      <c r="T56" s="25">
        <f>((1+'input data'!$C$21)/(1-'input data'!$C$21)*'input data'!$C$33*'input data'!$C$37*0.5/(2*$E$1))*(H56-N56+('input data'!$C$22*($E$1^2-'input data'!$C$6^2)/(('input data'!$C$22+'input data'!$C$23)*'input data'!$C$5^2+'input data'!$C$22*'input data'!$C$6^2))*(K56-N56))</f>
        <v>-3.216174563601341E-3</v>
      </c>
      <c r="U56" s="31">
        <f>-('input data'!$C$20*'input data'!$C$33*'input data'!$C$37/(1-'input data'!$C$21)/2/(2*$E$1^2))*(H56-N56-(('input data'!$C$22+'input data'!$C$23)*$E$1^2+'input data'!$C$22*'input data'!$C$6^2)/(('input data'!$C$22+'input data'!$C$23)*'input data'!$C$5^2+'input data'!$C$22*'input data'!$C$6^2)*(K56-N56))</f>
        <v>0.49471029630651986</v>
      </c>
      <c r="V56" s="31">
        <f>('input data'!$C$20*'input data'!$C$33*'input data'!$C$37/(1-'input data'!$C$21)/2/(2*$E$1^2))*(H56-N56-2*$E$1*$E$1*F56+(('input data'!$C$22+'input data'!$C$23)*$E$1^2-'input data'!$C$22*'input data'!$C$6^2)/(('input data'!$C$22+'input data'!$C$23)*'input data'!$C$5^2+'input data'!$C$22*'input data'!$C$6^2)*(K56-N56))</f>
        <v>0.47730305979772897</v>
      </c>
      <c r="W56" s="32">
        <f>-('input data'!$C$20*'input data'!$C$33*'input data'!$C$37/2/(1-'input data'!$C$21))*(F56-'input data'!$C$23/(('input data'!$C$22+'input data'!$C$23)*'input data'!$C$5^2+'input data'!$C$22*'input data'!$C$6^2)*(K56-N56)/2)</f>
        <v>0.97209914650562768</v>
      </c>
    </row>
    <row r="57" spans="2:23" ht="15.75">
      <c r="B57" s="63">
        <v>41</v>
      </c>
      <c r="C57" s="36">
        <f t="shared" si="0"/>
        <v>3542400</v>
      </c>
      <c r="D57" s="36">
        <f>SQRT(4*'input data'!$C$32*'calculations vs time'!C57)</f>
        <v>4.2413836881790417</v>
      </c>
      <c r="E57" s="10">
        <f>SQRT('input data'!$C$6^2+2*'input data'!$C$34*C57)</f>
        <v>10.79986824270817</v>
      </c>
      <c r="F57" s="12">
        <f t="shared" si="1"/>
        <v>1.9468699359677066</v>
      </c>
      <c r="G57" s="12">
        <f t="shared" si="2"/>
        <v>-0.94686993596770663</v>
      </c>
      <c r="H57" s="14">
        <f t="shared" si="3"/>
        <v>-192.75005393989645</v>
      </c>
      <c r="I57" s="12">
        <f>IF((('input data'!$C$5-E57)/D57)&gt;0,ERFC(('input data'!$C$5-E57)/D57),2-ERFC(-('input data'!$C$5-E57)/D57))</f>
        <v>0</v>
      </c>
      <c r="J57" s="12">
        <f>IF((('input data'!$C$5-E57)/D57)&gt;0,ERF(('input data'!$C$5-E57)/D57),-ERF(-('input data'!$C$5-E57)/D57))</f>
        <v>1</v>
      </c>
      <c r="K57" s="14">
        <f>('input data'!$C$5^2-E57^2)*I57+(D57^2)/2*J57-D57*('input data'!$C$5+E57)/SQRT(PI())*EXP(-((('input data'!$C$5-E57)/D57)^2))</f>
        <v>8.9946677951756246</v>
      </c>
      <c r="L57" s="12">
        <f>IF((('input data'!$C$6-E57)/D57)&gt;0,ERFC(('input data'!$C$6-E57)/D57),2-ERFC(-('input data'!$C$6-E57)/D57))</f>
        <v>1.9996398437188909</v>
      </c>
      <c r="M57" s="12">
        <f>IF((('input data'!$C$6-E57)/D57)&gt;0,ERF(('input data'!$C$6-E57)/D57),-ERF(-('input data'!$C$6-E57)/D57))</f>
        <v>-0.99963984371889103</v>
      </c>
      <c r="N57" s="14">
        <f>('input data'!$C$6^2-E57^2)*L57+(D57^2)/2*M57-D57*('input data'!$C$6+E57)/SQRT(PI())*EXP(-((('input data'!$C$6-E57)/D57)^2))</f>
        <v>-242.24865143809919</v>
      </c>
      <c r="O57" s="13">
        <f>'input data'!$C$37/2*F57</f>
        <v>-68.140447758869726</v>
      </c>
      <c r="P57" s="25">
        <f>((1+'input data'!$C$21)/(1-'input data'!$C$21)*'input data'!$C$33*'input data'!$C$37*0.5/(2*$E$1))*(H57-(($E$1^2-'input data'!$C$6^2)/('input data'!$C$5^2-'input data'!$C$6^2))*K57-(('input data'!$C$5^2-$E$1^2)/('input data'!$C$5^2-'input data'!$C$6^2))*N57)</f>
        <v>-3.2170007302934995E-3</v>
      </c>
      <c r="Q57" s="26">
        <f>-('input data'!$C$20*'input data'!$C$33*'input data'!$C$37/(1-'input data'!$C$21)/2/(2*$E$1^2))*(H57-N57+($E$1^2/(1-2*'input data'!$C$21)+'input data'!$C$6^2)*((K57-N57)/('input data'!$C$5^2-'input data'!$C$6^2)))</f>
        <v>0.49514302718245073</v>
      </c>
      <c r="R57" s="26">
        <f>('input data'!$C$20*'input data'!$C$33*'input data'!$C$37/(1-'input data'!$C$21)/2/(2*$E$1^2))*(H57-N57-2*$E$1^2*F57-($E$1^2/(1-2*'input data'!$C$21)-'input data'!$C$6^2)*((K57-N57)/('input data'!$C$5^2-'input data'!$C$6^2)))</f>
        <v>0.47860599495358486</v>
      </c>
      <c r="S57" s="27">
        <f>-('input data'!$C$20*'input data'!$C$33*'input data'!$C$37/2/(1-'input data'!$C$21))*(F57+('input data'!$C$21/(1-2*'input data'!$C$21))*((K57-N57)/('input data'!$C$5^2-'input data'!$C$6^2)))</f>
        <v>0.97352918422950818</v>
      </c>
      <c r="T57" s="25">
        <f>((1+'input data'!$C$21)/(1-'input data'!$C$21)*'input data'!$C$33*'input data'!$C$37*0.5/(2*$E$1))*(H57-N57+('input data'!$C$22*($E$1^2-'input data'!$C$6^2)/(('input data'!$C$22+'input data'!$C$23)*'input data'!$C$5^2+'input data'!$C$22*'input data'!$C$6^2))*(K57-N57))</f>
        <v>-3.2175720802167644E-3</v>
      </c>
      <c r="U57" s="31">
        <f>-('input data'!$C$20*'input data'!$C$33*'input data'!$C$37/(1-'input data'!$C$21)/2/(2*$E$1^2))*(H57-N57-(('input data'!$C$22+'input data'!$C$23)*$E$1^2+'input data'!$C$22*'input data'!$C$6^2)/(('input data'!$C$22+'input data'!$C$23)*'input data'!$C$5^2+'input data'!$C$22*'input data'!$C$6^2)*(K57-N57))</f>
        <v>0.49492315410273768</v>
      </c>
      <c r="V57" s="31">
        <f>('input data'!$C$20*'input data'!$C$33*'input data'!$C$37/(1-'input data'!$C$21)/2/(2*$E$1^2))*(H57-N57-2*$E$1*$E$1*F57+(('input data'!$C$22+'input data'!$C$23)*$E$1^2-'input data'!$C$22*'input data'!$C$6^2)/(('input data'!$C$22+'input data'!$C$23)*'input data'!$C$5^2+'input data'!$C$22*'input data'!$C$6^2)*(K57-N57))</f>
        <v>0.47838619222200168</v>
      </c>
      <c r="W57" s="32">
        <f>-('input data'!$C$20*'input data'!$C$33*'input data'!$C$37/2/(1-'input data'!$C$21))*(F57-'input data'!$C$23/(('input data'!$C$22+'input data'!$C$23)*'input data'!$C$5^2+'input data'!$C$22*'input data'!$C$6^2)*(K57-N57)/2)</f>
        <v>0.97339728148611926</v>
      </c>
    </row>
    <row r="58" spans="2:23" ht="15.75">
      <c r="B58" s="63">
        <v>42</v>
      </c>
      <c r="C58" s="36">
        <f t="shared" si="0"/>
        <v>3628800</v>
      </c>
      <c r="D58" s="36">
        <f>SQRT(4*'input data'!$C$32*'calculations vs time'!C58)</f>
        <v>4.292796276675932</v>
      </c>
      <c r="E58" s="10">
        <f>SQRT('input data'!$C$6^2+2*'input data'!$C$34*C58)</f>
        <v>10.930769359611595</v>
      </c>
      <c r="F58" s="12">
        <f t="shared" si="1"/>
        <v>1.9492781219430593</v>
      </c>
      <c r="G58" s="12">
        <f t="shared" si="2"/>
        <v>-0.94927812194305927</v>
      </c>
      <c r="H58" s="14">
        <f t="shared" si="3"/>
        <v>-198.63864498196253</v>
      </c>
      <c r="I58" s="12">
        <f>IF((('input data'!$C$5-E58)/D58)&gt;0,ERFC(('input data'!$C$5-E58)/D58),2-ERFC(-('input data'!$C$5-E58)/D58))</f>
        <v>0</v>
      </c>
      <c r="J58" s="12">
        <f>IF((('input data'!$C$5-E58)/D58)&gt;0,ERF(('input data'!$C$5-E58)/D58),-ERF(-('input data'!$C$5-E58)/D58))</f>
        <v>1</v>
      </c>
      <c r="K58" s="14">
        <f>('input data'!$C$5^2-E58^2)*I58+(D58^2)/2*J58-D58*('input data'!$C$5+E58)/SQRT(PI())*EXP(-((('input data'!$C$5-E58)/D58)^2))</f>
        <v>9.2140499365213717</v>
      </c>
      <c r="L58" s="12">
        <f>IF((('input data'!$C$6-E58)/D58)&gt;0,ERFC(('input data'!$C$6-E58)/D58),2-ERFC(-('input data'!$C$6-E58)/D58))</f>
        <v>1.9996403870077399</v>
      </c>
      <c r="M58" s="12">
        <f>IF((('input data'!$C$6-E58)/D58)&gt;0,ERF(('input data'!$C$6-E58)/D58),-ERF(-('input data'!$C$6-E58)/D58))</f>
        <v>-0.99964038700773983</v>
      </c>
      <c r="N58" s="14">
        <f>('input data'!$C$6^2-E58^2)*L58+(D58^2)/2*M58-D58*('input data'!$C$6+E58)/SQRT(PI())*EXP(-((('input data'!$C$6-E58)/D58)^2))</f>
        <v>-248.15715503870877</v>
      </c>
      <c r="O58" s="13">
        <f>'input data'!$C$37/2*F58</f>
        <v>-68.224734268007069</v>
      </c>
      <c r="P58" s="25">
        <f>((1+'input data'!$C$21)/(1-'input data'!$C$21)*'input data'!$C$33*'input data'!$C$37*0.5/(2*$E$1))*(H58-(($E$1^2-'input data'!$C$6^2)/('input data'!$C$5^2-'input data'!$C$6^2))*K58-(('input data'!$C$5^2-$E$1^2)/('input data'!$C$5^2-'input data'!$C$6^2))*N58)</f>
        <v>-3.2182850927675228E-3</v>
      </c>
      <c r="Q58" s="26">
        <f>-('input data'!$C$20*'input data'!$C$33*'input data'!$C$37/(1-'input data'!$C$21)/2/(2*$E$1^2))*(H58-N58+($E$1^2/(1-2*'input data'!$C$21)+'input data'!$C$6^2)*((K58-N58)/('input data'!$C$5^2-'input data'!$C$6^2)))</f>
        <v>0.49534598330930135</v>
      </c>
      <c r="R58" s="26">
        <f>('input data'!$C$20*'input data'!$C$33*'input data'!$C$37/(1-'input data'!$C$21)/2/(2*$E$1^2))*(H58-N58-2*$E$1^2*F58-($E$1^2/(1-2*'input data'!$C$21)-'input data'!$C$6^2)*((K58-N58)/('input data'!$C$5^2-'input data'!$C$6^2)))</f>
        <v>0.4796147916716646</v>
      </c>
      <c r="S58" s="27">
        <f>-('input data'!$C$20*'input data'!$C$33*'input data'!$C$37/2/(1-'input data'!$C$21))*(F58+('input data'!$C$21/(1-2*'input data'!$C$21))*((K58-N58)/('input data'!$C$5^2-'input data'!$C$6^2)))</f>
        <v>0.97473557517436071</v>
      </c>
      <c r="T58" s="25">
        <f>((1+'input data'!$C$21)/(1-'input data'!$C$21)*'input data'!$C$33*'input data'!$C$37*0.5/(2*$E$1))*(H58-N58+('input data'!$C$22*($E$1^2-'input data'!$C$6^2)/(('input data'!$C$22+'input data'!$C$23)*'input data'!$C$5^2+'input data'!$C$22*'input data'!$C$6^2))*(K58-N58))</f>
        <v>-3.2188703780545577E-3</v>
      </c>
      <c r="U58" s="31">
        <f>-('input data'!$C$20*'input data'!$C$33*'input data'!$C$37/(1-'input data'!$C$21)/2/(2*$E$1^2))*(H58-N58-(('input data'!$C$22+'input data'!$C$23)*$E$1^2+'input data'!$C$22*'input data'!$C$6^2)/(('input data'!$C$22+'input data'!$C$23)*'input data'!$C$5^2+'input data'!$C$22*'input data'!$C$6^2)*(K58-N58))</f>
        <v>0.49512074747162788</v>
      </c>
      <c r="V58" s="31">
        <f>('input data'!$C$20*'input data'!$C$33*'input data'!$C$37/(1-'input data'!$C$21)/2/(2*$E$1^2))*(H58-N58-2*$E$1*$E$1*F58+(('input data'!$C$22+'input data'!$C$23)*$E$1^2-'input data'!$C$22*'input data'!$C$6^2)/(('input data'!$C$22+'input data'!$C$23)*'input data'!$C$5^2+'input data'!$C$22*'input data'!$C$6^2)*(K58-N58))</f>
        <v>0.47938962789792899</v>
      </c>
      <c r="W58" s="32">
        <f>-('input data'!$C$20*'input data'!$C$33*'input data'!$C$37/2/(1-'input data'!$C$21))*(F58-'input data'!$C$23/(('input data'!$C$22+'input data'!$C$23)*'input data'!$C$5^2+'input data'!$C$22*'input data'!$C$6^2)*(K58-N58)/2)</f>
        <v>0.97460045529093797</v>
      </c>
    </row>
    <row r="59" spans="2:23" ht="15.75">
      <c r="B59" s="63">
        <v>43</v>
      </c>
      <c r="C59" s="36">
        <f t="shared" si="0"/>
        <v>3715200</v>
      </c>
      <c r="D59" s="36">
        <f>SQRT(4*'input data'!$C$32*'calculations vs time'!C59)</f>
        <v>4.3436003678669888</v>
      </c>
      <c r="E59" s="10">
        <f>SQRT('input data'!$C$6^2+2*'input data'!$C$34*C59)</f>
        <v>11.060121316070221</v>
      </c>
      <c r="F59" s="12">
        <f t="shared" si="1"/>
        <v>1.9515144539686222</v>
      </c>
      <c r="G59" s="12">
        <f t="shared" si="2"/>
        <v>-0.95151445396862211</v>
      </c>
      <c r="H59" s="14">
        <f t="shared" si="3"/>
        <v>-204.52861772534916</v>
      </c>
      <c r="I59" s="12">
        <f>IF((('input data'!$C$5-E59)/D59)&gt;0,ERFC(('input data'!$C$5-E59)/D59),2-ERFC(-('input data'!$C$5-E59)/D59))</f>
        <v>0</v>
      </c>
      <c r="J59" s="12">
        <f>IF((('input data'!$C$5-E59)/D59)&gt;0,ERF(('input data'!$C$5-E59)/D59),-ERF(-('input data'!$C$5-E59)/D59))</f>
        <v>1</v>
      </c>
      <c r="K59" s="14">
        <f>('input data'!$C$5^2-E59^2)*I59+(D59^2)/2*J59-D59*('input data'!$C$5+E59)/SQRT(PI())*EXP(-((('input data'!$C$5-E59)/D59)^2))</f>
        <v>9.4334320778671206</v>
      </c>
      <c r="L59" s="12">
        <f>IF((('input data'!$C$6-E59)/D59)&gt;0,ERFC(('input data'!$C$6-E59)/D59),2-ERFC(-('input data'!$C$6-E59)/D59))</f>
        <v>1.9996409105636528</v>
      </c>
      <c r="M59" s="12">
        <f>IF((('input data'!$C$6-E59)/D59)&gt;0,ERF(('input data'!$C$6-E59)/D59),-ERF(-('input data'!$C$6-E59)/D59))</f>
        <v>-0.9996409105636529</v>
      </c>
      <c r="N59" s="14">
        <f>('input data'!$C$6^2-E59^2)*L59+(D59^2)/2*M59-D59*('input data'!$C$6+E59)/SQRT(PI())*EXP(-((('input data'!$C$6-E59)/D59)^2))</f>
        <v>-254.06565863944397</v>
      </c>
      <c r="O59" s="13">
        <f>'input data'!$C$37/2*F59</f>
        <v>-68.303005888901779</v>
      </c>
      <c r="P59" s="25">
        <f>((1+'input data'!$C$21)/(1-'input data'!$C$21)*'input data'!$C$33*'input data'!$C$37*0.5/(2*$E$1))*(H59-(($E$1^2-'input data'!$C$6^2)/('input data'!$C$5^2-'input data'!$C$6^2))*K59-(('input data'!$C$5^2-$E$1^2)/('input data'!$C$5^2-'input data'!$C$6^2))*N59)</f>
        <v>-3.2194796446638756E-3</v>
      </c>
      <c r="Q59" s="26">
        <f>-('input data'!$C$20*'input data'!$C$33*'input data'!$C$37/(1-'input data'!$C$21)/2/(2*$E$1^2))*(H59-N59+($E$1^2/(1-2*'input data'!$C$21)+'input data'!$C$6^2)*((K59-N59)/('input data'!$C$5^2-'input data'!$C$6^2)))</f>
        <v>0.49553512242420261</v>
      </c>
      <c r="R59" s="26">
        <f>('input data'!$C$20*'input data'!$C$33*'input data'!$C$37/(1-'input data'!$C$21)/2/(2*$E$1^2))*(H59-N59-2*$E$1^2*F59-($E$1^2/(1-2*'input data'!$C$21)-'input data'!$C$6^2)*((K59-N59)/('input data'!$C$5^2-'input data'!$C$6^2)))</f>
        <v>0.48055147842679896</v>
      </c>
      <c r="S59" s="27">
        <f>-('input data'!$C$20*'input data'!$C$33*'input data'!$C$37/2/(1-'input data'!$C$21))*(F59+('input data'!$C$21/(1-2*'input data'!$C$21))*((K59-N59)/('input data'!$C$5^2-'input data'!$C$6^2)))</f>
        <v>0.9758560391443184</v>
      </c>
      <c r="T59" s="25">
        <f>((1+'input data'!$C$21)/(1-'input data'!$C$21)*'input data'!$C$33*'input data'!$C$37*0.5/(2*$E$1))*(H59-N59+('input data'!$C$22*($E$1^2-'input data'!$C$6^2)/(('input data'!$C$22+'input data'!$C$23)*'input data'!$C$5^2+'input data'!$C$22*'input data'!$C$6^2))*(K59-N59))</f>
        <v>-3.2200788653146805E-3</v>
      </c>
      <c r="U59" s="31">
        <f>-('input data'!$C$20*'input data'!$C$33*'input data'!$C$37/(1-'input data'!$C$21)/2/(2*$E$1^2))*(H59-N59-(('input data'!$C$22+'input data'!$C$23)*$E$1^2+'input data'!$C$22*'input data'!$C$6^2)/(('input data'!$C$22+'input data'!$C$23)*'input data'!$C$5^2+'input data'!$C$22*'input data'!$C$6^2)*(K59-N59))</f>
        <v>0.49530452382856865</v>
      </c>
      <c r="V59" s="31">
        <f>('input data'!$C$20*'input data'!$C$33*'input data'!$C$37/(1-'input data'!$C$21)/2/(2*$E$1^2))*(H59-N59-2*$E$1*$E$1*F59+(('input data'!$C$22+'input data'!$C$23)*$E$1^2-'input data'!$C$22*'input data'!$C$6^2)/(('input data'!$C$22+'input data'!$C$23)*'input data'!$C$5^2+'input data'!$C$22*'input data'!$C$6^2)*(K59-N59))</f>
        <v>0.48032095361091087</v>
      </c>
      <c r="W59" s="32">
        <f>-('input data'!$C$20*'input data'!$C$33*'input data'!$C$37/2/(1-'input data'!$C$21))*(F59-'input data'!$C$23/(('input data'!$C$22+'input data'!$C$23)*'input data'!$C$5^2+'input data'!$C$22*'input data'!$C$6^2)*(K59-N59)/2)</f>
        <v>0.97571770212086184</v>
      </c>
    </row>
    <row r="60" spans="2:23" ht="15.75">
      <c r="B60" s="63">
        <v>44</v>
      </c>
      <c r="C60" s="36">
        <f t="shared" si="0"/>
        <v>3801600</v>
      </c>
      <c r="D60" s="36">
        <f>SQRT(4*'input data'!$C$32*'calculations vs time'!C60)</f>
        <v>4.3938170692947303</v>
      </c>
      <c r="E60" s="10">
        <f>SQRT('input data'!$C$6^2+2*'input data'!$C$34*C60)</f>
        <v>11.187977844961891</v>
      </c>
      <c r="F60" s="12">
        <f t="shared" si="1"/>
        <v>1.953594928063942</v>
      </c>
      <c r="G60" s="12">
        <f t="shared" si="2"/>
        <v>-0.95359492806394197</v>
      </c>
      <c r="H60" s="14">
        <f t="shared" si="3"/>
        <v>-210.41984483325584</v>
      </c>
      <c r="I60" s="12">
        <f>IF((('input data'!$C$5-E60)/D60)&gt;0,ERFC(('input data'!$C$5-E60)/D60),2-ERFC(-('input data'!$C$5-E60)/D60))</f>
        <v>0</v>
      </c>
      <c r="J60" s="12">
        <f>IF((('input data'!$C$5-E60)/D60)&gt;0,ERF(('input data'!$C$5-E60)/D60),-ERF(-('input data'!$C$5-E60)/D60))</f>
        <v>1</v>
      </c>
      <c r="K60" s="14">
        <f>('input data'!$C$5^2-E60^2)*I60+(D60^2)/2*J60-D60*('input data'!$C$5+E60)/SQRT(PI())*EXP(-((('input data'!$C$5-E60)/D60)^2))</f>
        <v>9.6528142192128659</v>
      </c>
      <c r="L60" s="12">
        <f>IF((('input data'!$C$6-E60)/D60)&gt;0,ERFC(('input data'!$C$6-E60)/D60),2-ERFC(-('input data'!$C$6-E60)/D60))</f>
        <v>1.9996414155450102</v>
      </c>
      <c r="M60" s="12">
        <f>IF((('input data'!$C$6-E60)/D60)&gt;0,ERF(('input data'!$C$6-E60)/D60),-ERF(-('input data'!$C$6-E60)/D60))</f>
        <v>-0.99964141554501018</v>
      </c>
      <c r="N60" s="14">
        <f>('input data'!$C$6^2-E60^2)*L60+(D60^2)/2*M60-D60*('input data'!$C$6+E60)/SQRT(PI())*EXP(-((('input data'!$C$6-E60)/D60)^2))</f>
        <v>-259.9741622402978</v>
      </c>
      <c r="O60" s="13">
        <f>'input data'!$C$37/2*F60</f>
        <v>-68.375822482237965</v>
      </c>
      <c r="P60" s="25">
        <f>((1+'input data'!$C$21)/(1-'input data'!$C$21)*'input data'!$C$33*'input data'!$C$37*0.5/(2*$E$1))*(H60-(($E$1^2-'input data'!$C$6^2)/('input data'!$C$5^2-'input data'!$C$6^2))*K60-(('input data'!$C$5^2-$E$1^2)/('input data'!$C$5^2-'input data'!$C$6^2))*N60)</f>
        <v>-3.2205926628741336E-3</v>
      </c>
      <c r="Q60" s="26">
        <f>-('input data'!$C$20*'input data'!$C$33*'input data'!$C$37/(1-'input data'!$C$21)/2/(2*$E$1^2))*(H60-N60+($E$1^2/(1-2*'input data'!$C$21)+'input data'!$C$6^2)*((K60-N60)/('input data'!$C$5^2-'input data'!$C$6^2)))</f>
        <v>0.49571171789509005</v>
      </c>
      <c r="R60" s="26">
        <f>('input data'!$C$20*'input data'!$C$33*'input data'!$C$37/(1-'input data'!$C$21)/2/(2*$E$1^2))*(H60-N60-2*$E$1^2*F60-($E$1^2/(1-2*'input data'!$C$21)-'input data'!$C$6^2)*((K60-N60)/('input data'!$C$5^2-'input data'!$C$6^2)))</f>
        <v>0.48142277986082593</v>
      </c>
      <c r="S60" s="27">
        <f>-('input data'!$C$20*'input data'!$C$33*'input data'!$C$37/2/(1-'input data'!$C$21))*(F60+('input data'!$C$21/(1-2*'input data'!$C$21))*((K60-N60)/('input data'!$C$5^2-'input data'!$C$6^2)))</f>
        <v>0.9768985741491546</v>
      </c>
      <c r="T60" s="25">
        <f>((1+'input data'!$C$21)/(1-'input data'!$C$21)*'input data'!$C$33*'input data'!$C$37*0.5/(2*$E$1))*(H60-N60+('input data'!$C$22*($E$1^2-'input data'!$C$6^2)/(('input data'!$C$22+'input data'!$C$23)*'input data'!$C$5^2+'input data'!$C$22*'input data'!$C$6^2))*(K60-N60))</f>
        <v>-3.221205818888712E-3</v>
      </c>
      <c r="U60" s="31">
        <f>-('input data'!$C$20*'input data'!$C$33*'input data'!$C$37/(1-'input data'!$C$21)/2/(2*$E$1^2))*(H60-N60-(('input data'!$C$22+'input data'!$C$23)*$E$1^2+'input data'!$C$22*'input data'!$C$6^2)/(('input data'!$C$22+'input data'!$C$23)*'input data'!$C$5^2+'input data'!$C$22*'input data'!$C$6^2)*(K60-N60))</f>
        <v>0.4954757565414955</v>
      </c>
      <c r="V60" s="31">
        <f>('input data'!$C$20*'input data'!$C$33*'input data'!$C$37/(1-'input data'!$C$21)/2/(2*$E$1^2))*(H60-N60-2*$E$1*$E$1*F60+(('input data'!$C$22+'input data'!$C$23)*$E$1^2-'input data'!$C$22*'input data'!$C$6^2)/(('input data'!$C$22+'input data'!$C$23)*'input data'!$C$5^2+'input data'!$C$22*'input data'!$C$6^2)*(K60-N60))</f>
        <v>0.48118689400278519</v>
      </c>
      <c r="W60" s="32">
        <f>-('input data'!$C$20*'input data'!$C$33*'input data'!$C$37/2/(1-'input data'!$C$21))*(F60-'input data'!$C$23/(('input data'!$C$22+'input data'!$C$23)*'input data'!$C$5^2+'input data'!$C$22*'input data'!$C$6^2)*(K60-N60)/2)</f>
        <v>0.97675701998566411</v>
      </c>
    </row>
    <row r="61" spans="2:23" ht="15.75">
      <c r="B61" s="63">
        <v>45</v>
      </c>
      <c r="C61" s="36">
        <f t="shared" si="0"/>
        <v>3888000</v>
      </c>
      <c r="D61" s="36">
        <f>SQRT(4*'input data'!$C$32*'calculations vs time'!C61)</f>
        <v>4.4434662957107287</v>
      </c>
      <c r="E61" s="10">
        <f>SQRT('input data'!$C$6^2+2*'input data'!$C$34*C61)</f>
        <v>11.314389642951374</v>
      </c>
      <c r="F61" s="12">
        <f t="shared" si="1"/>
        <v>1.9555337372265902</v>
      </c>
      <c r="G61" s="12">
        <f t="shared" si="2"/>
        <v>-0.95553373722659019</v>
      </c>
      <c r="H61" s="14">
        <f t="shared" si="3"/>
        <v>-216.31221332560037</v>
      </c>
      <c r="I61" s="12">
        <f>IF((('input data'!$C$5-E61)/D61)&gt;0,ERFC(('input data'!$C$5-E61)/D61),2-ERFC(-('input data'!$C$5-E61)/D61))</f>
        <v>0</v>
      </c>
      <c r="J61" s="12">
        <f>IF((('input data'!$C$5-E61)/D61)&gt;0,ERF(('input data'!$C$5-E61)/D61),-ERF(-('input data'!$C$5-E61)/D61))</f>
        <v>1</v>
      </c>
      <c r="K61" s="14">
        <f>('input data'!$C$5^2-E61^2)*I61+(D61^2)/2*J61-D61*('input data'!$C$5+E61)/SQRT(PI())*EXP(-((('input data'!$C$5-E61)/D61)^2))</f>
        <v>9.8721963605586129</v>
      </c>
      <c r="L61" s="12">
        <f>IF((('input data'!$C$6-E61)/D61)&gt;0,ERFC(('input data'!$C$6-E61)/D61),2-ERFC(-('input data'!$C$6-E61)/D61))</f>
        <v>1.999641903017525</v>
      </c>
      <c r="M61" s="12">
        <f>IF((('input data'!$C$6-E61)/D61)&gt;0,ERF(('input data'!$C$6-E61)/D61),-ERF(-('input data'!$C$6-E61)/D61))</f>
        <v>-0.99964190301752498</v>
      </c>
      <c r="N61" s="14">
        <f>('input data'!$C$6^2-E61^2)*L61+(D61^2)/2*M61-D61*('input data'!$C$6+E61)/SQRT(PI())*EXP(-((('input data'!$C$6-E61)/D61)^2))</f>
        <v>-265.88266584126325</v>
      </c>
      <c r="O61" s="13">
        <f>'input data'!$C$37/2*F61</f>
        <v>-68.443680802930658</v>
      </c>
      <c r="P61" s="25">
        <f>((1+'input data'!$C$21)/(1-'input data'!$C$21)*'input data'!$C$33*'input data'!$C$37*0.5/(2*$E$1))*(H61-(($E$1^2-'input data'!$C$6^2)/('input data'!$C$5^2-'input data'!$C$6^2))*K61-(('input data'!$C$5^2-$E$1^2)/('input data'!$C$5^2-'input data'!$C$6^2))*N61)</f>
        <v>-3.2216314911031911E-3</v>
      </c>
      <c r="Q61" s="26">
        <f>-('input data'!$C$20*'input data'!$C$33*'input data'!$C$37/(1-'input data'!$C$21)/2/(2*$E$1^2))*(H61-N61+($E$1^2/(1-2*'input data'!$C$21)+'input data'!$C$6^2)*((K61-N61)/('input data'!$C$5^2-'input data'!$C$6^2)))</f>
        <v>0.49587689952271496</v>
      </c>
      <c r="R61" s="26">
        <f>('input data'!$C$20*'input data'!$C$33*'input data'!$C$37/(1-'input data'!$C$21)/2/(2*$E$1^2))*(H61-N61-2*$E$1^2*F61-($E$1^2/(1-2*'input data'!$C$21)-'input data'!$C$6^2)*((K61-N61)/('input data'!$C$5^2-'input data'!$C$6^2)))</f>
        <v>0.4822346626717795</v>
      </c>
      <c r="S61" s="27">
        <f>-('input data'!$C$20*'input data'!$C$33*'input data'!$C$37/2/(1-'input data'!$C$21))*(F61+('input data'!$C$21/(1-2*'input data'!$C$21))*((K61-N61)/('input data'!$C$5^2-'input data'!$C$6^2)))</f>
        <v>0.97787027668765503</v>
      </c>
      <c r="T61" s="25">
        <f>((1+'input data'!$C$21)/(1-'input data'!$C$21)*'input data'!$C$33*'input data'!$C$37*0.5/(2*$E$1))*(H61-N61+('input data'!$C$22*($E$1^2-'input data'!$C$6^2)/(('input data'!$C$22+'input data'!$C$23)*'input data'!$C$5^2+'input data'!$C$22*'input data'!$C$6^2))*(K61-N61))</f>
        <v>-3.2222585824815378E-3</v>
      </c>
      <c r="U61" s="31">
        <f>-('input data'!$C$20*'input data'!$C$33*'input data'!$C$37/(1-'input data'!$C$21)/2/(2*$E$1^2))*(H61-N61-(('input data'!$C$22+'input data'!$C$23)*$E$1^2+'input data'!$C$22*'input data'!$C$6^2)/(('input data'!$C$22+'input data'!$C$23)*'input data'!$C$5^2+'input data'!$C$22*'input data'!$C$6^2)*(K61-N61))</f>
        <v>0.49563557541115971</v>
      </c>
      <c r="V61" s="31">
        <f>('input data'!$C$20*'input data'!$C$33*'input data'!$C$37/(1-'input data'!$C$21)/2/(2*$E$1^2))*(H61-N61-2*$E$1*$E$1*F61+(('input data'!$C$22+'input data'!$C$23)*$E$1^2-'input data'!$C$22*'input data'!$C$6^2)/(('input data'!$C$22+'input data'!$C$23)*'input data'!$C$5^2+'input data'!$C$22*'input data'!$C$6^2)*(K61-N61))</f>
        <v>0.48199341577158616</v>
      </c>
      <c r="W61" s="32">
        <f>-('input data'!$C$20*'input data'!$C$33*'input data'!$C$37/2/(1-'input data'!$C$21))*(F61-'input data'!$C$23/(('input data'!$C$22+'input data'!$C$23)*'input data'!$C$5^2+'input data'!$C$22*'input data'!$C$6^2)*(K61-N61)/2)</f>
        <v>0.9777255053841305</v>
      </c>
    </row>
    <row r="62" spans="2:23" ht="15.75">
      <c r="B62" s="63">
        <v>46</v>
      </c>
      <c r="C62" s="36">
        <f t="shared" si="0"/>
        <v>3974400</v>
      </c>
      <c r="D62" s="36">
        <f>SQRT(4*'input data'!$C$32*'calculations vs time'!C62)</f>
        <v>4.4925668613620786</v>
      </c>
      <c r="E62" s="10">
        <f>SQRT('input data'!$C$6^2+2*'input data'!$C$34*C62)</f>
        <v>11.439404605384521</v>
      </c>
      <c r="F62" s="12">
        <f t="shared" si="1"/>
        <v>1.9573435073374812</v>
      </c>
      <c r="G62" s="12">
        <f t="shared" si="2"/>
        <v>-0.95734350733748119</v>
      </c>
      <c r="H62" s="14">
        <f t="shared" si="3"/>
        <v>-222.20562268693035</v>
      </c>
      <c r="I62" s="12">
        <f>IF((('input data'!$C$5-E62)/D62)&gt;0,ERFC(('input data'!$C$5-E62)/D62),2-ERFC(-('input data'!$C$5-E62)/D62))</f>
        <v>0</v>
      </c>
      <c r="J62" s="12">
        <f>IF((('input data'!$C$5-E62)/D62)&gt;0,ERF(('input data'!$C$5-E62)/D62),-ERF(-('input data'!$C$5-E62)/D62))</f>
        <v>1</v>
      </c>
      <c r="K62" s="14">
        <f>('input data'!$C$5^2-E62^2)*I62+(D62^2)/2*J62-D62*('input data'!$C$5+E62)/SQRT(PI())*EXP(-((('input data'!$C$5-E62)/D62)^2))</f>
        <v>10.091578501904358</v>
      </c>
      <c r="L62" s="12">
        <f>IF((('input data'!$C$6-E62)/D62)&gt;0,ERFC(('input data'!$C$6-E62)/D62),2-ERFC(-('input data'!$C$6-E62)/D62))</f>
        <v>1.9996423739635398</v>
      </c>
      <c r="M62" s="12">
        <f>IF((('input data'!$C$6-E62)/D62)&gt;0,ERF(('input data'!$C$6-E62)/D62),-ERF(-('input data'!$C$6-E62)/D62))</f>
        <v>-0.99964237396353972</v>
      </c>
      <c r="N62" s="14">
        <f>('input data'!$C$6^2-E62^2)*L62+(D62^2)/2*M62-D62*('input data'!$C$6+E62)/SQRT(PI())*EXP(-((('input data'!$C$6-E62)/D62)^2))</f>
        <v>-271.79116944233431</v>
      </c>
      <c r="O62" s="13">
        <f>'input data'!$C$37/2*F62</f>
        <v>-68.507022756811836</v>
      </c>
      <c r="P62" s="25">
        <f>((1+'input data'!$C$21)/(1-'input data'!$C$21)*'input data'!$C$33*'input data'!$C$37*0.5/(2*$E$1))*(H62-(($E$1^2-'input data'!$C$6^2)/('input data'!$C$5^2-'input data'!$C$6^2))*K62-(('input data'!$C$5^2-$E$1^2)/('input data'!$C$5^2-'input data'!$C$6^2))*N62)</f>
        <v>-3.2226026628550553E-3</v>
      </c>
      <c r="Q62" s="26">
        <f>-('input data'!$C$20*'input data'!$C$33*'input data'!$C$37/(1-'input data'!$C$21)/2/(2*$E$1^2))*(H62-N62+($E$1^2/(1-2*'input data'!$C$21)+'input data'!$C$6^2)*((K62-N62)/('input data'!$C$5^2-'input data'!$C$6^2)))</f>
        <v>0.49603167246154162</v>
      </c>
      <c r="R62" s="26">
        <f>('input data'!$C$20*'input data'!$C$33*'input data'!$C$37/(1-'input data'!$C$21)/2/(2*$E$1^2))*(H62-N62-2*$E$1^2*F62-($E$1^2/(1-2*'input data'!$C$21)-'input data'!$C$6^2)*((K62-N62)/('input data'!$C$5^2-'input data'!$C$6^2)))</f>
        <v>0.482992434645653</v>
      </c>
      <c r="S62" s="27">
        <f>-('input data'!$C$20*'input data'!$C$33*'input data'!$C$37/2/(1-'input data'!$C$21))*(F62+('input data'!$C$21/(1-2*'input data'!$C$21))*((K62-N62)/('input data'!$C$5^2-'input data'!$C$6^2)))</f>
        <v>0.97877745970027696</v>
      </c>
      <c r="T62" s="25">
        <f>((1+'input data'!$C$21)/(1-'input data'!$C$21)*'input data'!$C$33*'input data'!$C$37*0.5/(2*$E$1))*(H62-N62+('input data'!$C$22*($E$1^2-'input data'!$C$6^2)/(('input data'!$C$22+'input data'!$C$23)*'input data'!$C$5^2+'input data'!$C$22*'input data'!$C$6^2))*(K62-N62))</f>
        <v>-3.2232436895971743E-3</v>
      </c>
      <c r="U62" s="31">
        <f>-('input data'!$C$20*'input data'!$C$33*'input data'!$C$37/(1-'input data'!$C$21)/2/(2*$E$1^2))*(H62-N62-(('input data'!$C$22+'input data'!$C$23)*$E$1^2+'input data'!$C$22*'input data'!$C$6^2)/(('input data'!$C$22+'input data'!$C$23)*'input data'!$C$5^2+'input data'!$C$22*'input data'!$C$6^2)*(K62-N62))</f>
        <v>0.49578498559202561</v>
      </c>
      <c r="V62" s="31">
        <f>('input data'!$C$20*'input data'!$C$33*'input data'!$C$37/(1-'input data'!$C$21)/2/(2*$E$1^2))*(H62-N62-2*$E$1*$E$1*F62+(('input data'!$C$22+'input data'!$C$23)*$E$1^2-'input data'!$C$22*'input data'!$C$6^2)/(('input data'!$C$22+'input data'!$C$23)*'input data'!$C$5^2+'input data'!$C$22*'input data'!$C$6^2)*(K62-N62))</f>
        <v>0.4827458267033069</v>
      </c>
      <c r="W62" s="32">
        <f>-('input data'!$C$20*'input data'!$C$33*'input data'!$C$37/2/(1-'input data'!$C$21))*(F62-'input data'!$C$23/(('input data'!$C$22+'input data'!$C$23)*'input data'!$C$5^2+'input data'!$C$22*'input data'!$C$6^2)*(K62-N62)/2)</f>
        <v>0.97862947125671829</v>
      </c>
    </row>
    <row r="63" spans="2:23" ht="15.75">
      <c r="B63" s="63">
        <v>47</v>
      </c>
      <c r="C63" s="36">
        <f t="shared" si="0"/>
        <v>4060800</v>
      </c>
      <c r="D63" s="36">
        <f>SQRT(4*'input data'!$C$32*'calculations vs time'!C63)</f>
        <v>4.5411365632956047</v>
      </c>
      <c r="E63" s="10">
        <f>SQRT('input data'!$C$6^2+2*'input data'!$C$34*C63)</f>
        <v>11.563068038321829</v>
      </c>
      <c r="F63" s="12">
        <f t="shared" si="1"/>
        <v>1.9590354982188058</v>
      </c>
      <c r="G63" s="12">
        <f t="shared" si="2"/>
        <v>-0.95903549821880585</v>
      </c>
      <c r="H63" s="14">
        <f t="shared" si="3"/>
        <v>-228.09998325739525</v>
      </c>
      <c r="I63" s="12">
        <f>IF((('input data'!$C$5-E63)/D63)&gt;0,ERFC(('input data'!$C$5-E63)/D63),2-ERFC(-('input data'!$C$5-E63)/D63))</f>
        <v>0</v>
      </c>
      <c r="J63" s="12">
        <f>IF((('input data'!$C$5-E63)/D63)&gt;0,ERF(('input data'!$C$5-E63)/D63),-ERF(-('input data'!$C$5-E63)/D63))</f>
        <v>1</v>
      </c>
      <c r="K63" s="14">
        <f>('input data'!$C$5^2-E63^2)*I63+(D63^2)/2*J63-D63*('input data'!$C$5+E63)/SQRT(PI())*EXP(-((('input data'!$C$5-E63)/D63)^2))</f>
        <v>10.310960643250107</v>
      </c>
      <c r="L63" s="12">
        <f>IF((('input data'!$C$6-E63)/D63)&gt;0,ERFC(('input data'!$C$6-E63)/D63),2-ERFC(-('input data'!$C$6-E63)/D63))</f>
        <v>1.9996428292902082</v>
      </c>
      <c r="M63" s="12">
        <f>IF((('input data'!$C$6-E63)/D63)&gt;0,ERF(('input data'!$C$6-E63)/D63),-ERF(-('input data'!$C$6-E63)/D63))</f>
        <v>-0.99964282929020831</v>
      </c>
      <c r="N63" s="14">
        <f>('input data'!$C$6^2-E63^2)*L63+(D63^2)/2*M63-D63*('input data'!$C$6+E63)/SQRT(PI())*EXP(-((('input data'!$C$6-E63)/D63)^2))</f>
        <v>-277.69967304350502</v>
      </c>
      <c r="O63" s="13">
        <f>'input data'!$C$37/2*F63</f>
        <v>-68.566242437658204</v>
      </c>
      <c r="P63" s="25">
        <f>((1+'input data'!$C$21)/(1-'input data'!$C$21)*'input data'!$C$33*'input data'!$C$37*0.5/(2*$E$1))*(H63-(($E$1^2-'input data'!$C$6^2)/('input data'!$C$5^2-'input data'!$C$6^2))*K63-(('input data'!$C$5^2-$E$1^2)/('input data'!$C$5^2-'input data'!$C$6^2))*N63)</f>
        <v>-3.2235120060196271E-3</v>
      </c>
      <c r="Q63" s="26">
        <f>-('input data'!$C$20*'input data'!$C$33*'input data'!$C$37/(1-'input data'!$C$21)/2/(2*$E$1^2))*(H63-N63+($E$1^2/(1-2*'input data'!$C$21)+'input data'!$C$6^2)*((K63-N63)/('input data'!$C$5^2-'input data'!$C$6^2)))</f>
        <v>0.49617693331001572</v>
      </c>
      <c r="R63" s="26">
        <f>('input data'!$C$20*'input data'!$C$33*'input data'!$C$37/(1-'input data'!$C$21)/2/(2*$E$1^2))*(H63-N63-2*$E$1^2*F63-($E$1^2/(1-2*'input data'!$C$21)-'input data'!$C$6^2)*((K63-N63)/('input data'!$C$5^2-'input data'!$C$6^2)))</f>
        <v>0.48370082909509593</v>
      </c>
      <c r="S63" s="27">
        <f>-('input data'!$C$20*'input data'!$C$33*'input data'!$C$37/2/(1-'input data'!$C$21))*(F63+('input data'!$C$21/(1-2*'input data'!$C$21))*((K63-N63)/('input data'!$C$5^2-'input data'!$C$6^2)))</f>
        <v>0.97962575309811573</v>
      </c>
      <c r="T63" s="25">
        <f>((1+'input data'!$C$21)/(1-'input data'!$C$21)*'input data'!$C$33*'input data'!$C$37*0.5/(2*$E$1))*(H63-N63+('input data'!$C$22*($E$1^2-'input data'!$C$6^2)/(('input data'!$C$22+'input data'!$C$23)*'input data'!$C$5^2+'input data'!$C$22*'input data'!$C$6^2))*(K63-N63))</f>
        <v>-3.2241669681255178E-3</v>
      </c>
      <c r="U63" s="31">
        <f>-('input data'!$C$20*'input data'!$C$33*'input data'!$C$37/(1-'input data'!$C$21)/2/(2*$E$1^2))*(H63-N63-(('input data'!$C$22+'input data'!$C$23)*$E$1^2+'input data'!$C$22*'input data'!$C$6^2)/(('input data'!$C$22+'input data'!$C$23)*'input data'!$C$5^2+'input data'!$C$22*'input data'!$C$6^2)*(K63-N63))</f>
        <v>0.49592488368253879</v>
      </c>
      <c r="V63" s="31">
        <f>('input data'!$C$20*'input data'!$C$33*'input data'!$C$37/(1-'input data'!$C$21)/2/(2*$E$1^2))*(H63-N63-2*$E$1*$E$1*F63+(('input data'!$C$22+'input data'!$C$23)*$E$1^2-'input data'!$C$22*'input data'!$C$6^2)/(('input data'!$C$22+'input data'!$C$23)*'input data'!$C$5^2+'input data'!$C$22*'input data'!$C$6^2)*(K63-N63))</f>
        <v>0.48344886011059696</v>
      </c>
      <c r="W63" s="32">
        <f>-('input data'!$C$20*'input data'!$C$33*'input data'!$C$37/2/(1-'input data'!$C$21))*(F63-'input data'!$C$23/(('input data'!$C$22+'input data'!$C$23)*'input data'!$C$5^2+'input data'!$C$22*'input data'!$C$6^2)*(K63-N63)/2)</f>
        <v>0.9794745475145229</v>
      </c>
    </row>
    <row r="64" spans="2:23" ht="15.75">
      <c r="B64" s="63">
        <v>48</v>
      </c>
      <c r="C64" s="36">
        <f t="shared" si="0"/>
        <v>4147200</v>
      </c>
      <c r="D64" s="36">
        <f>SQRT(4*'input data'!$C$32*'calculations vs time'!C64)</f>
        <v>4.5891922567257639</v>
      </c>
      <c r="E64" s="10">
        <f>SQRT('input data'!$C$6^2+2*'input data'!$C$34*C64)</f>
        <v>11.685422850373325</v>
      </c>
      <c r="F64" s="12">
        <f t="shared" si="1"/>
        <v>1.9606197755426227</v>
      </c>
      <c r="G64" s="12">
        <f t="shared" si="2"/>
        <v>-0.96061977554262268</v>
      </c>
      <c r="H64" s="14">
        <f t="shared" si="3"/>
        <v>-233.99521485968933</v>
      </c>
      <c r="I64" s="12">
        <f>IF((('input data'!$C$5-E64)/D64)&gt;0,ERFC(('input data'!$C$5-E64)/D64),2-ERFC(-('input data'!$C$5-E64)/D64))</f>
        <v>0</v>
      </c>
      <c r="J64" s="12">
        <f>IF((('input data'!$C$5-E64)/D64)&gt;0,ERF(('input data'!$C$5-E64)/D64),-ERF(-('input data'!$C$5-E64)/D64))</f>
        <v>1</v>
      </c>
      <c r="K64" s="14">
        <f>('input data'!$C$5^2-E64^2)*I64+(D64^2)/2*J64-D64*('input data'!$C$5+E64)/SQRT(PI())*EXP(-((('input data'!$C$5-E64)/D64)^2))</f>
        <v>10.530342784595854</v>
      </c>
      <c r="L64" s="12">
        <f>IF((('input data'!$C$6-E64)/D64)&gt;0,ERFC(('input data'!$C$6-E64)/D64),2-ERFC(-('input data'!$C$6-E64)/D64))</f>
        <v>1.9996432698367199</v>
      </c>
      <c r="M64" s="12">
        <f>IF((('input data'!$C$6-E64)/D64)&gt;0,ERF(('input data'!$C$6-E64)/D64),-ERF(-('input data'!$C$6-E64)/D64))</f>
        <v>-0.99964326983671981</v>
      </c>
      <c r="N64" s="14">
        <f>('input data'!$C$6^2-E64^2)*L64+(D64^2)/2*M64-D64*('input data'!$C$6+E64)/SQRT(PI())*EXP(-((('input data'!$C$6-E64)/D64)^2))</f>
        <v>-283.6081766447702</v>
      </c>
      <c r="O64" s="13">
        <f>'input data'!$C$37/2*F64</f>
        <v>-68.621692143991794</v>
      </c>
      <c r="P64" s="25">
        <f>((1+'input data'!$C$21)/(1-'input data'!$C$21)*'input data'!$C$33*'input data'!$C$37*0.5/(2*$E$1))*(H64-(($E$1^2-'input data'!$C$6^2)/('input data'!$C$5^2-'input data'!$C$6^2))*K64-(('input data'!$C$5^2-$E$1^2)/('input data'!$C$5^2-'input data'!$C$6^2))*N64)</f>
        <v>-3.2243647321214433E-3</v>
      </c>
      <c r="Q64" s="26">
        <f>-('input data'!$C$20*'input data'!$C$33*'input data'!$C$37/(1-'input data'!$C$21)/2/(2*$E$1^2))*(H64-N64+($E$1^2/(1-2*'input data'!$C$21)+'input data'!$C$6^2)*((K64-N64)/('input data'!$C$5^2-'input data'!$C$6^2)))</f>
        <v>0.49631348384114277</v>
      </c>
      <c r="R64" s="26">
        <f>('input data'!$C$20*'input data'!$C$33*'input data'!$C$37/(1-'input data'!$C$21)/2/(2*$E$1^2))*(H64-N64-2*$E$1^2*F64-($E$1^2/(1-2*'input data'!$C$21)-'input data'!$C$6^2)*((K64-N64)/('input data'!$C$5^2-'input data'!$C$6^2)))</f>
        <v>0.48436407708313212</v>
      </c>
      <c r="S64" s="27">
        <f>-('input data'!$C$20*'input data'!$C$33*'input data'!$C$37/2/(1-'input data'!$C$21))*(F64+('input data'!$C$21/(1-2*'input data'!$C$21))*((K64-N64)/('input data'!$C$5^2-'input data'!$C$6^2)))</f>
        <v>0.98042018971720057</v>
      </c>
      <c r="T64" s="25">
        <f>((1+'input data'!$C$21)/(1-'input data'!$C$21)*'input data'!$C$33*'input data'!$C$37*0.5/(2*$E$1))*(H64-N64+('input data'!$C$22*($E$1^2-'input data'!$C$6^2)/(('input data'!$C$22+'input data'!$C$23)*'input data'!$C$5^2+'input data'!$C$22*'input data'!$C$6^2))*(K64-N64))</f>
        <v>-3.2250336295911062E-3</v>
      </c>
      <c r="U64" s="31">
        <f>-('input data'!$C$20*'input data'!$C$33*'input data'!$C$37/(1-'input data'!$C$21)/2/(2*$E$1^2))*(H64-N64-(('input data'!$C$22+'input data'!$C$23)*$E$1^2+'input data'!$C$22*'input data'!$C$6^2)/(('input data'!$C$22+'input data'!$C$23)*'input data'!$C$5^2+'input data'!$C$22*'input data'!$C$6^2)*(K64-N64))</f>
        <v>0.49605607145570485</v>
      </c>
      <c r="V64" s="31">
        <f>('input data'!$C$20*'input data'!$C$33*'input data'!$C$37/(1-'input data'!$C$21)/2/(2*$E$1^2))*(H64-N64-2*$E$1*$E$1*F64+(('input data'!$C$22+'input data'!$C$23)*$E$1^2-'input data'!$C$22*'input data'!$C$6^2)/(('input data'!$C$22+'input data'!$C$23)*'input data'!$C$5^2+'input data'!$C$22*'input data'!$C$6^2)*(K64-N64))</f>
        <v>0.48410674705648021</v>
      </c>
      <c r="W64" s="32">
        <f>-('input data'!$C$20*'input data'!$C$33*'input data'!$C$37/2/(1-'input data'!$C$21))*(F64-'input data'!$C$23/(('input data'!$C$22+'input data'!$C$23)*'input data'!$C$5^2+'input data'!$C$22*'input data'!$C$6^2)*(K64-N64)/2)</f>
        <v>0.9802657669935736</v>
      </c>
    </row>
    <row r="65" spans="2:23" ht="15.75">
      <c r="B65" s="63">
        <v>49</v>
      </c>
      <c r="C65" s="36">
        <f t="shared" si="0"/>
        <v>4233600</v>
      </c>
      <c r="D65" s="36">
        <f>SQRT(4*'input data'!$C$32*'calculations vs time'!C65)</f>
        <v>4.6367499233712399</v>
      </c>
      <c r="E65" s="10">
        <f>SQRT('input data'!$C$6^2+2*'input data'!$C$34*C65)</f>
        <v>11.806509726637854</v>
      </c>
      <c r="F65" s="12">
        <f t="shared" si="1"/>
        <v>1.9621053539732616</v>
      </c>
      <c r="G65" s="12">
        <f t="shared" si="2"/>
        <v>-0.96210535397326147</v>
      </c>
      <c r="H65" s="14">
        <f t="shared" si="3"/>
        <v>-239.89124508549557</v>
      </c>
      <c r="I65" s="12">
        <f>IF((('input data'!$C$5-E65)/D65)&gt;0,ERFC(('input data'!$C$5-E65)/D65),2-ERFC(-('input data'!$C$5-E65)/D65))</f>
        <v>0</v>
      </c>
      <c r="J65" s="12">
        <f>IF((('input data'!$C$5-E65)/D65)&gt;0,ERF(('input data'!$C$5-E65)/D65),-ERF(-('input data'!$C$5-E65)/D65))</f>
        <v>1</v>
      </c>
      <c r="K65" s="14">
        <f>('input data'!$C$5^2-E65^2)*I65+(D65^2)/2*J65-D65*('input data'!$C$5+E65)/SQRT(PI())*EXP(-((('input data'!$C$5-E65)/D65)^2))</f>
        <v>10.749724925941599</v>
      </c>
      <c r="L65" s="12">
        <f>IF((('input data'!$C$6-E65)/D65)&gt;0,ERFC(('input data'!$C$6-E65)/D65),2-ERFC(-('input data'!$C$6-E65)/D65))</f>
        <v>1.9996436963806925</v>
      </c>
      <c r="M65" s="12">
        <f>IF((('input data'!$C$6-E65)/D65)&gt;0,ERF(('input data'!$C$6-E65)/D65),-ERF(-('input data'!$C$6-E65)/D65))</f>
        <v>-0.9996436963806925</v>
      </c>
      <c r="N65" s="14">
        <f>('input data'!$C$6^2-E65^2)*L65+(D65^2)/2*M65-D65*('input data'!$C$6+E65)/SQRT(PI())*EXP(-((('input data'!$C$6-E65)/D65)^2))</f>
        <v>-289.51668024612479</v>
      </c>
      <c r="O65" s="13">
        <f>'input data'!$C$37/2*F65</f>
        <v>-68.673687389064156</v>
      </c>
      <c r="P65" s="25">
        <f>((1+'input data'!$C$21)/(1-'input data'!$C$21)*'input data'!$C$33*'input data'!$C$37*0.5/(2*$E$1))*(H65-(($E$1^2-'input data'!$C$6^2)/('input data'!$C$5^2-'input data'!$C$6^2))*K65-(('input data'!$C$5^2-$E$1^2)/('input data'!$C$5^2-'input data'!$C$6^2))*N65)</f>
        <v>-3.2251655477007826E-3</v>
      </c>
      <c r="Q65" s="26">
        <f>-('input data'!$C$20*'input data'!$C$33*'input data'!$C$37/(1-'input data'!$C$21)/2/(2*$E$1^2))*(H65-N65+($E$1^2/(1-2*'input data'!$C$21)+'input data'!$C$6^2)*((K65-N65)/('input data'!$C$5^2-'input data'!$C$6^2)))</f>
        <v>0.49644204813804232</v>
      </c>
      <c r="R65" s="26">
        <f>('input data'!$C$20*'input data'!$C$33*'input data'!$C$37/(1-'input data'!$C$21)/2/(2*$E$1^2))*(H65-N65-2*$E$1^2*F65-($E$1^2/(1-2*'input data'!$C$21)-'input data'!$C$6^2)*((K65-N65)/('input data'!$C$5^2-'input data'!$C$6^2)))</f>
        <v>0.4849859618588071</v>
      </c>
      <c r="S65" s="27">
        <f>-('input data'!$C$20*'input data'!$C$33*'input data'!$C$37/2/(1-'input data'!$C$21))*(F65+('input data'!$C$21/(1-2*'input data'!$C$21))*((K65-N65)/('input data'!$C$5^2-'input data'!$C$6^2)))</f>
        <v>0.98116527688969657</v>
      </c>
      <c r="T65" s="25">
        <f>((1+'input data'!$C$21)/(1-'input data'!$C$21)*'input data'!$C$33*'input data'!$C$37*0.5/(2*$E$1))*(H65-N65+('input data'!$C$22*($E$1^2-'input data'!$C$6^2)/(('input data'!$C$22+'input data'!$C$23)*'input data'!$C$5^2+'input data'!$C$22*'input data'!$C$6^2))*(K65-N65))</f>
        <v>-3.225848380534216E-3</v>
      </c>
      <c r="U65" s="31">
        <f>-('input data'!$C$20*'input data'!$C$33*'input data'!$C$37/(1-'input data'!$C$21)/2/(2*$E$1^2))*(H65-N65-(('input data'!$C$22+'input data'!$C$23)*$E$1^2+'input data'!$C$22*'input data'!$C$6^2)/(('input data'!$C$22+'input data'!$C$23)*'input data'!$C$5^2+'input data'!$C$22*'input data'!$C$6^2)*(K65-N65))</f>
        <v>0.49617927299464343</v>
      </c>
      <c r="V65" s="31">
        <f>('input data'!$C$20*'input data'!$C$33*'input data'!$C$37/(1-'input data'!$C$21)/2/(2*$E$1^2))*(H65-N65-2*$E$1*$E$1*F65+(('input data'!$C$22+'input data'!$C$23)*$E$1^2-'input data'!$C$22*'input data'!$C$6^2)/(('input data'!$C$22+'input data'!$C$23)*'input data'!$C$5^2+'input data'!$C$22*'input data'!$C$6^2)*(K65-N65))</f>
        <v>0.4847232707900021</v>
      </c>
      <c r="W65" s="32">
        <f>-('input data'!$C$20*'input data'!$C$33*'input data'!$C$37/2/(1-'input data'!$C$21))*(F65-'input data'!$C$23/(('input data'!$C$22+'input data'!$C$23)*'input data'!$C$5^2+'input data'!$C$22*'input data'!$C$6^2)*(K65-N65)/2)</f>
        <v>0.98100763702603533</v>
      </c>
    </row>
    <row r="66" spans="2:23" ht="15.75">
      <c r="B66" s="63">
        <v>50</v>
      </c>
      <c r="C66" s="36">
        <f t="shared" si="0"/>
        <v>4320000</v>
      </c>
      <c r="D66" s="36">
        <f>SQRT(4*'input data'!$C$32*'calculations vs time'!C66)</f>
        <v>4.6838247335457259</v>
      </c>
      <c r="E66" s="10">
        <f>SQRT('input data'!$C$6^2+2*'input data'!$C$34*C66)</f>
        <v>11.926367286745847</v>
      </c>
      <c r="F66" s="12">
        <f t="shared" si="1"/>
        <v>1.9635003417629024</v>
      </c>
      <c r="G66" s="12">
        <f t="shared" si="2"/>
        <v>-0.96350034176290245</v>
      </c>
      <c r="H66" s="14">
        <f t="shared" si="3"/>
        <v>-245.78801049693107</v>
      </c>
      <c r="I66" s="12">
        <f>IF((('input data'!$C$5-E66)/D66)&gt;0,ERFC(('input data'!$C$5-E66)/D66),2-ERFC(-('input data'!$C$5-E66)/D66))</f>
        <v>0</v>
      </c>
      <c r="J66" s="12">
        <f>IF((('input data'!$C$5-E66)/D66)&gt;0,ERF(('input data'!$C$5-E66)/D66),-ERF(-('input data'!$C$5-E66)/D66))</f>
        <v>1</v>
      </c>
      <c r="K66" s="14">
        <f>('input data'!$C$5^2-E66^2)*I66+(D66^2)/2*J66-D66*('input data'!$C$5+E66)/SQRT(PI())*EXP(-((('input data'!$C$5-E66)/D66)^2))</f>
        <v>10.969107067287345</v>
      </c>
      <c r="L66" s="12">
        <f>IF((('input data'!$C$6-E66)/D66)&gt;0,ERFC(('input data'!$C$6-E66)/D66),2-ERFC(-('input data'!$C$6-E66)/D66))</f>
        <v>1.99964410964385</v>
      </c>
      <c r="M66" s="12">
        <f>IF((('input data'!$C$6-E66)/D66)&gt;0,ERF(('input data'!$C$6-E66)/D66),-ERF(-('input data'!$C$6-E66)/D66))</f>
        <v>-0.99964410964385009</v>
      </c>
      <c r="N66" s="14">
        <f>('input data'!$C$6^2-E66^2)*L66+(D66^2)/2*M66-D66*('input data'!$C$6+E66)/SQRT(PI())*EXP(-((('input data'!$C$6-E66)/D66)^2))</f>
        <v>-295.42518384756443</v>
      </c>
      <c r="O66" s="13">
        <f>'input data'!$C$37/2*F66</f>
        <v>-68.722511961701585</v>
      </c>
      <c r="P66" s="25">
        <f>((1+'input data'!$C$21)/(1-'input data'!$C$21)*'input data'!$C$33*'input data'!$C$37*0.5/(2*$E$1))*(H66-(($E$1^2-'input data'!$C$6^2)/('input data'!$C$5^2-'input data'!$C$6^2))*K66-(('input data'!$C$5^2-$E$1^2)/('input data'!$C$5^2-'input data'!$C$6^2))*N66)</f>
        <v>-3.2259185762197455E-3</v>
      </c>
      <c r="Q66" s="26">
        <f>-('input data'!$C$20*'input data'!$C$33*'input data'!$C$37/(1-'input data'!$C$21)/2/(2*$E$1^2))*(H66-N66+($E$1^2/(1-2*'input data'!$C$21)+'input data'!$C$6^2)*((K66-N66)/('input data'!$C$5^2-'input data'!$C$6^2)))</f>
        <v>0.49656326057949984</v>
      </c>
      <c r="R66" s="26">
        <f>('input data'!$C$20*'input data'!$C$33*'input data'!$C$37/(1-'input data'!$C$21)/2/(2*$E$1^2))*(H66-N66-2*$E$1^2*F66-($E$1^2/(1-2*'input data'!$C$21)-'input data'!$C$6^2)*((K66-N66)/('input data'!$C$5^2-'input data'!$C$6^2)))</f>
        <v>0.48556990316942505</v>
      </c>
      <c r="S66" s="27">
        <f>-('input data'!$C$20*'input data'!$C$33*'input data'!$C$37/2/(1-'input data'!$C$21))*(F66+('input data'!$C$21/(1-2*'input data'!$C$21))*((K66-N66)/('input data'!$C$5^2-'input data'!$C$6^2)))</f>
        <v>0.98186506874169355</v>
      </c>
      <c r="T66" s="25">
        <f>((1+'input data'!$C$21)/(1-'input data'!$C$21)*'input data'!$C$33*'input data'!$C$37*0.5/(2*$E$1))*(H66-N66+('input data'!$C$22*($E$1^2-'input data'!$C$6^2)/(('input data'!$C$22+'input data'!$C$23)*'input data'!$C$5^2+'input data'!$C$22*'input data'!$C$6^2))*(K66-N66))</f>
        <v>-3.2266153444169515E-3</v>
      </c>
      <c r="U66" s="31">
        <f>-('input data'!$C$20*'input data'!$C$33*'input data'!$C$37/(1-'input data'!$C$21)/2/(2*$E$1^2))*(H66-N66-(('input data'!$C$22+'input data'!$C$23)*$E$1^2+'input data'!$C$22*'input data'!$C$6^2)/(('input data'!$C$22+'input data'!$C$23)*'input data'!$C$5^2+'input data'!$C$22*'input data'!$C$6^2)*(K66-N66))</f>
        <v>0.4962951226781398</v>
      </c>
      <c r="V66" s="31">
        <f>('input data'!$C$20*'input data'!$C$33*'input data'!$C$37/(1-'input data'!$C$21)/2/(2*$E$1^2))*(H66-N66-2*$E$1*$E$1*F66+(('input data'!$C$22+'input data'!$C$23)*$E$1^2-'input data'!$C$22*'input data'!$C$6^2)/(('input data'!$C$22+'input data'!$C$23)*'input data'!$C$5^2+'input data'!$C$22*'input data'!$C$6^2)*(K66-N66))</f>
        <v>0.48530185105846702</v>
      </c>
      <c r="W66" s="32">
        <f>-('input data'!$C$20*'input data'!$C$33*'input data'!$C$37/2/(1-'input data'!$C$21))*(F66-'input data'!$C$23/(('input data'!$C$22+'input data'!$C$23)*'input data'!$C$5^2+'input data'!$C$22*'input data'!$C$6^2)*(K66-N66)/2)</f>
        <v>0.98170421173799804</v>
      </c>
    </row>
    <row r="67" spans="2:23" ht="15.75">
      <c r="B67" s="63">
        <v>51</v>
      </c>
      <c r="C67" s="36">
        <f t="shared" si="0"/>
        <v>4406400</v>
      </c>
      <c r="D67" s="36">
        <f>SQRT(4*'input data'!$C$32*'calculations vs time'!C67)</f>
        <v>4.7304311026867509</v>
      </c>
      <c r="E67" s="10">
        <f>SQRT('input data'!$C$6^2+2*'input data'!$C$34*C67)</f>
        <v>12.045032228745955</v>
      </c>
      <c r="F67" s="12">
        <f t="shared" si="1"/>
        <v>1.9648120225979109</v>
      </c>
      <c r="G67" s="12">
        <f t="shared" si="2"/>
        <v>-0.96481202259791077</v>
      </c>
      <c r="H67" s="14">
        <f t="shared" si="3"/>
        <v>-251.68545234263351</v>
      </c>
      <c r="I67" s="12">
        <f>IF((('input data'!$C$5-E67)/D67)&gt;0,ERFC(('input data'!$C$5-E67)/D67),2-ERFC(-('input data'!$C$5-E67)/D67))</f>
        <v>0</v>
      </c>
      <c r="J67" s="12">
        <f>IF((('input data'!$C$5-E67)/D67)&gt;0,ERF(('input data'!$C$5-E67)/D67),-ERF(-('input data'!$C$5-E67)/D67))</f>
        <v>1</v>
      </c>
      <c r="K67" s="14">
        <f>('input data'!$C$5^2-E67^2)*I67+(D67^2)/2*J67-D67*('input data'!$C$5+E67)/SQRT(PI())*EXP(-((('input data'!$C$5-E67)/D67)^2))</f>
        <v>11.188489208633095</v>
      </c>
      <c r="L67" s="12">
        <f>IF((('input data'!$C$6-E67)/D67)&gt;0,ERFC(('input data'!$C$6-E67)/D67),2-ERFC(-('input data'!$C$6-E67)/D67))</f>
        <v>1.9996445102970706</v>
      </c>
      <c r="M67" s="12">
        <f>IF((('input data'!$C$6-E67)/D67)&gt;0,ERF(('input data'!$C$6-E67)/D67),-ERF(-('input data'!$C$6-E67)/D67))</f>
        <v>-0.99964451029707058</v>
      </c>
      <c r="N67" s="14">
        <f>('input data'!$C$6^2-E67^2)*L67+(D67^2)/2*M67-D67*('input data'!$C$6+E67)/SQRT(PI())*EXP(-((('input data'!$C$6-E67)/D67)^2))</f>
        <v>-301.33368744908466</v>
      </c>
      <c r="O67" s="13">
        <f>'input data'!$C$37/2*F67</f>
        <v>-68.768420790926882</v>
      </c>
      <c r="P67" s="25">
        <f>((1+'input data'!$C$21)/(1-'input data'!$C$21)*'input data'!$C$33*'input data'!$C$37*0.5/(2*$E$1))*(H67-(($E$1^2-'input data'!$C$6^2)/('input data'!$C$5^2-'input data'!$C$6^2))*K67-(('input data'!$C$5^2-$E$1^2)/('input data'!$C$5^2-'input data'!$C$6^2))*N67)</f>
        <v>-3.2266276365165965E-3</v>
      </c>
      <c r="Q67" s="26">
        <f>-('input data'!$C$20*'input data'!$C$33*'input data'!$C$37/(1-'input data'!$C$21)/2/(2*$E$1^2))*(H67-N67+($E$1^2/(1-2*'input data'!$C$21)+'input data'!$C$6^2)*((K67-N67)/('input data'!$C$5^2-'input data'!$C$6^2)))</f>
        <v>0.49667770867909394</v>
      </c>
      <c r="R67" s="26">
        <f>('input data'!$C$20*'input data'!$C$33*'input data'!$C$37/(1-'input data'!$C$21)/2/(2*$E$1^2))*(H67-N67-2*$E$1^2*F67-($E$1^2/(1-2*'input data'!$C$21)-'input data'!$C$6^2)*((K67-N67)/('input data'!$C$5^2-'input data'!$C$6^2)))</f>
        <v>0.48611895534459032</v>
      </c>
      <c r="S67" s="27">
        <f>-('input data'!$C$20*'input data'!$C$33*'input data'!$C$37/2/(1-'input data'!$C$21))*(F67+('input data'!$C$21/(1-2*'input data'!$C$21))*((K67-N67)/('input data'!$C$5^2-'input data'!$C$6^2)))</f>
        <v>0.98252320711637431</v>
      </c>
      <c r="T67" s="25">
        <f>((1+'input data'!$C$21)/(1-'input data'!$C$21)*'input data'!$C$33*'input data'!$C$37*0.5/(2*$E$1))*(H67-N67+('input data'!$C$22*($E$1^2-'input data'!$C$6^2)/(('input data'!$C$22+'input data'!$C$23)*'input data'!$C$5^2+'input data'!$C$22*'input data'!$C$6^2))*(K67-N67))</f>
        <v>-3.2273383400775748E-3</v>
      </c>
      <c r="U67" s="31">
        <f>-('input data'!$C$20*'input data'!$C$33*'input data'!$C$37/(1-'input data'!$C$21)/2/(2*$E$1^2))*(H67-N67-(('input data'!$C$22+'input data'!$C$23)*$E$1^2+'input data'!$C$22*'input data'!$C$6^2)/(('input data'!$C$22+'input data'!$C$23)*'input data'!$C$5^2+'input data'!$C$22*'input data'!$C$6^2)*(K67-N67))</f>
        <v>0.49640420801977275</v>
      </c>
      <c r="V67" s="31">
        <f>('input data'!$C$20*'input data'!$C$33*'input data'!$C$37/(1-'input data'!$C$21)/2/(2*$E$1^2))*(H67-N67-2*$E$1*$E$1*F67+(('input data'!$C$22+'input data'!$C$23)*$E$1^2-'input data'!$C$22*'input data'!$C$6^2)/(('input data'!$C$22+'input data'!$C$23)*'input data'!$C$5^2+'input data'!$C$22*'input data'!$C$6^2)*(K67-N67))</f>
        <v>0.48584554219147907</v>
      </c>
      <c r="W67" s="32">
        <f>-('input data'!$C$20*'input data'!$C$33*'input data'!$C$37/2/(1-'input data'!$C$21))*(F67-'input data'!$C$23/(('input data'!$C$22+'input data'!$C$23)*'input data'!$C$5^2+'input data'!$C$22*'input data'!$C$6^2)*(K67-N67)/2)</f>
        <v>0.98235913297264454</v>
      </c>
    </row>
    <row r="68" spans="2:23" ht="15.75">
      <c r="B68" s="63">
        <v>52</v>
      </c>
      <c r="C68" s="36">
        <f t="shared" si="0"/>
        <v>4492800</v>
      </c>
      <c r="D68" s="36">
        <f>SQRT(4*'input data'!$C$32*'calculations vs time'!C68)</f>
        <v>4.7765827429196372</v>
      </c>
      <c r="E68" s="10">
        <f>SQRT('input data'!$C$6^2+2*'input data'!$C$34*C68)</f>
        <v>12.162539460355143</v>
      </c>
      <c r="F68" s="12">
        <f t="shared" si="1"/>
        <v>1.9660469693491582</v>
      </c>
      <c r="G68" s="12">
        <f t="shared" si="2"/>
        <v>-0.96604696934915835</v>
      </c>
      <c r="H68" s="14">
        <f t="shared" si="3"/>
        <v>-257.58351815327336</v>
      </c>
      <c r="I68" s="12">
        <f>IF((('input data'!$C$5-E68)/D68)&gt;0,ERFC(('input data'!$C$5-E68)/D68),2-ERFC(-('input data'!$C$5-E68)/D68))</f>
        <v>0</v>
      </c>
      <c r="J68" s="12">
        <f>IF((('input data'!$C$5-E68)/D68)&gt;0,ERF(('input data'!$C$5-E68)/D68),-ERF(-('input data'!$C$5-E68)/D68))</f>
        <v>1</v>
      </c>
      <c r="K68" s="14">
        <f>('input data'!$C$5^2-E68^2)*I68+(D68^2)/2*J68-D68*('input data'!$C$5+E68)/SQRT(PI())*EXP(-((('input data'!$C$5-E68)/D68)^2))</f>
        <v>11.407871349978842</v>
      </c>
      <c r="L68" s="12">
        <f>IF((('input data'!$C$6-E68)/D68)&gt;0,ERFC(('input data'!$C$6-E68)/D68),2-ERFC(-('input data'!$C$6-E68)/D68))</f>
        <v>1.9996448989648914</v>
      </c>
      <c r="M68" s="12">
        <f>IF((('input data'!$C$6-E68)/D68)&gt;0,ERF(('input data'!$C$6-E68)/D68),-ERF(-('input data'!$C$6-E68)/D68))</f>
        <v>-0.99964489896489139</v>
      </c>
      <c r="N68" s="14">
        <f>('input data'!$C$6^2-E68^2)*L68+(D68^2)/2*M68-D68*('input data'!$C$6+E68)/SQRT(PI())*EXP(-((('input data'!$C$6-E68)/D68)^2))</f>
        <v>-307.24219105068158</v>
      </c>
      <c r="O68" s="13">
        <f>'input data'!$C$37/2*F68</f>
        <v>-68.811643927220544</v>
      </c>
      <c r="P68" s="25">
        <f>((1+'input data'!$C$21)/(1-'input data'!$C$21)*'input data'!$C$33*'input data'!$C$37*0.5/(2*$E$1))*(H68-(($E$1^2-'input data'!$C$6^2)/('input data'!$C$5^2-'input data'!$C$6^2))*K68-(('input data'!$C$5^2-$E$1^2)/('input data'!$C$5^2-'input data'!$C$6^2))*N68)</f>
        <v>-3.2272961390975002E-3</v>
      </c>
      <c r="Q68" s="26">
        <f>-('input data'!$C$20*'input data'!$C$33*'input data'!$C$37/(1-'input data'!$C$21)/2/(2*$E$1^2))*(H68-N68+($E$1^2/(1-2*'input data'!$C$21)+'input data'!$C$6^2)*((K68-N68)/('input data'!$C$5^2-'input data'!$C$6^2)))</f>
        <v>0.49678591713008086</v>
      </c>
      <c r="R68" s="26">
        <f>('input data'!$C$20*'input data'!$C$33*'input data'!$C$37/(1-'input data'!$C$21)/2/(2*$E$1^2))*(H68-N68-2*$E$1^2*F68-($E$1^2/(1-2*'input data'!$C$21)-'input data'!$C$6^2)*((K68-N68)/('input data'!$C$5^2-'input data'!$C$6^2)))</f>
        <v>0.48663588012648246</v>
      </c>
      <c r="S68" s="27">
        <f>-('input data'!$C$20*'input data'!$C$33*'input data'!$C$37/2/(1-'input data'!$C$21))*(F68+('input data'!$C$21/(1-2*'input data'!$C$21))*((K68-N68)/('input data'!$C$5^2-'input data'!$C$6^2)))</f>
        <v>0.98314297844917453</v>
      </c>
      <c r="T68" s="25">
        <f>((1+'input data'!$C$21)/(1-'input data'!$C$21)*'input data'!$C$33*'input data'!$C$37*0.5/(2*$E$1))*(H68-N68+('input data'!$C$22*($E$1^2-'input data'!$C$6^2)/(('input data'!$C$22+'input data'!$C$23)*'input data'!$C$5^2+'input data'!$C$22*'input data'!$C$6^2))*(K68-N68))</f>
        <v>-3.2280207780222506E-3</v>
      </c>
      <c r="U68" s="31">
        <f>-('input data'!$C$20*'input data'!$C$33*'input data'!$C$37/(1-'input data'!$C$21)/2/(2*$E$1^2))*(H68-N68-(('input data'!$C$22+'input data'!$C$23)*$E$1^2+'input data'!$C$22*'input data'!$C$6^2)/(('input data'!$C$22+'input data'!$C$23)*'input data'!$C$5^2+'input data'!$C$22*'input data'!$C$6^2)*(K68-N68))</f>
        <v>0.49650705371279835</v>
      </c>
      <c r="V68" s="31">
        <f>('input data'!$C$20*'input data'!$C$33*'input data'!$C$37/(1-'input data'!$C$21)/2/(2*$E$1^2))*(H68-N68-2*$E$1*$E$1*F68+(('input data'!$C$22+'input data'!$C$23)*$E$1^2-'input data'!$C$22*'input data'!$C$6^2)/(('input data'!$C$22+'input data'!$C$23)*'input data'!$C$5^2+'input data'!$C$22*'input data'!$C$6^2)*(K68-N68))</f>
        <v>0.48635710593121795</v>
      </c>
      <c r="W68" s="32">
        <f>-('input data'!$C$20*'input data'!$C$33*'input data'!$C$37/2/(1-'input data'!$C$21))*(F68-'input data'!$C$23/(('input data'!$C$22+'input data'!$C$23)*'input data'!$C$5^2+'input data'!$C$22*'input data'!$C$6^2)*(K68-N68)/2)</f>
        <v>0.98297568716541039</v>
      </c>
    </row>
    <row r="69" spans="2:23" ht="15.75">
      <c r="B69" s="63">
        <v>53</v>
      </c>
      <c r="C69" s="36">
        <f t="shared" si="0"/>
        <v>4579200</v>
      </c>
      <c r="D69" s="36">
        <f>SQRT(4*'input data'!$C$32*'calculations vs time'!C69)</f>
        <v>4.8222927101793784</v>
      </c>
      <c r="E69" s="10">
        <f>SQRT('input data'!$C$6^2+2*'input data'!$C$34*C69)</f>
        <v>12.278922218902732</v>
      </c>
      <c r="F69" s="12">
        <f t="shared" si="1"/>
        <v>1.967211121222701</v>
      </c>
      <c r="G69" s="12">
        <f t="shared" si="2"/>
        <v>-0.96721112122270114</v>
      </c>
      <c r="H69" s="14">
        <f t="shared" si="3"/>
        <v>-263.48216048315777</v>
      </c>
      <c r="I69" s="12">
        <f>IF((('input data'!$C$5-E69)/D69)&gt;0,ERFC(('input data'!$C$5-E69)/D69),2-ERFC(-('input data'!$C$5-E69)/D69))</f>
        <v>0</v>
      </c>
      <c r="J69" s="12">
        <f>IF((('input data'!$C$5-E69)/D69)&gt;0,ERF(('input data'!$C$5-E69)/D69),-ERF(-('input data'!$C$5-E69)/D69))</f>
        <v>1</v>
      </c>
      <c r="K69" s="14">
        <f>('input data'!$C$5^2-E69^2)*I69+(D69^2)/2*J69-D69*('input data'!$C$5+E69)/SQRT(PI())*EXP(-((('input data'!$C$5-E69)/D69)^2))</f>
        <v>11.627253491324588</v>
      </c>
      <c r="L69" s="12">
        <f>IF((('input data'!$C$6-E69)/D69)&gt;0,ERFC(('input data'!$C$6-E69)/D69),2-ERFC(-('input data'!$C$6-E69)/D69))</f>
        <v>1.9996452762295354</v>
      </c>
      <c r="M69" s="12">
        <f>IF((('input data'!$C$6-E69)/D69)&gt;0,ERF(('input data'!$C$6-E69)/D69),-ERF(-('input data'!$C$6-E69)/D69))</f>
        <v>-0.99964527622953536</v>
      </c>
      <c r="N69" s="14">
        <f>('input data'!$C$6^2-E69^2)*L69+(D69^2)/2*M69-D69*('input data'!$C$6+E69)/SQRT(PI())*EXP(-((('input data'!$C$6-E69)/D69)^2))</f>
        <v>-313.15069465235166</v>
      </c>
      <c r="O69" s="13">
        <f>'input data'!$C$37/2*F69</f>
        <v>-68.85238924279453</v>
      </c>
      <c r="P69" s="25">
        <f>((1+'input data'!$C$21)/(1-'input data'!$C$21)*'input data'!$C$33*'input data'!$C$37*0.5/(2*$E$1))*(H69-(($E$1^2-'input data'!$C$6^2)/('input data'!$C$5^2-'input data'!$C$6^2))*K69-(('input data'!$C$5^2-$E$1^2)/('input data'!$C$5^2-'input data'!$C$6^2))*N69)</f>
        <v>-3.227927167932259E-3</v>
      </c>
      <c r="Q69" s="26">
        <f>-('input data'!$C$20*'input data'!$C$33*'input data'!$C$37/(1-'input data'!$C$21)/2/(2*$E$1^2))*(H69-N69+($E$1^2/(1-2*'input data'!$C$21)+'input data'!$C$6^2)*((K69-N69)/('input data'!$C$5^2-'input data'!$C$6^2)))</f>
        <v>0.4968883603893538</v>
      </c>
      <c r="R69" s="26">
        <f>('input data'!$C$20*'input data'!$C$33*'input data'!$C$37/(1-'input data'!$C$21)/2/(2*$E$1^2))*(H69-N69-2*$E$1^2*F69-($E$1^2/(1-2*'input data'!$C$21)-'input data'!$C$6^2)*((K69-N69)/('input data'!$C$5^2-'input data'!$C$6^2)))</f>
        <v>0.48712317266123628</v>
      </c>
      <c r="S69" s="27">
        <f>-('input data'!$C$20*'input data'!$C$33*'input data'!$C$37/2/(1-'input data'!$C$21))*(F69+('input data'!$C$21/(1-2*'input data'!$C$21))*((K69-N69)/('input data'!$C$5^2-'input data'!$C$6^2)))</f>
        <v>0.98372735234312259</v>
      </c>
      <c r="T69" s="25">
        <f>((1+'input data'!$C$21)/(1-'input data'!$C$21)*'input data'!$C$33*'input data'!$C$37*0.5/(2*$E$1))*(H69-N69+('input data'!$C$22*($E$1^2-'input data'!$C$6^2)/(('input data'!$C$22+'input data'!$C$23)*'input data'!$C$5^2+'input data'!$C$22*'input data'!$C$6^2))*(K69-N69))</f>
        <v>-3.2286657422207861E-3</v>
      </c>
      <c r="U69" s="31">
        <f>-('input data'!$C$20*'input data'!$C$33*'input data'!$C$37/(1-'input data'!$C$21)/2/(2*$E$1^2))*(H69-N69-(('input data'!$C$22+'input data'!$C$23)*$E$1^2+'input data'!$C$22*'input data'!$C$6^2)/(('input data'!$C$22+'input data'!$C$23)*'input data'!$C$5^2+'input data'!$C$22*'input data'!$C$6^2)*(K69-N69))</f>
        <v>0.49660413421410998</v>
      </c>
      <c r="V69" s="31">
        <f>('input data'!$C$20*'input data'!$C$33*'input data'!$C$37/(1-'input data'!$C$21)/2/(2*$E$1^2))*(H69-N69-2*$E$1*$E$1*F69+(('input data'!$C$22+'input data'!$C$23)*$E$1^2-'input data'!$C$22*'input data'!$C$6^2)/(('input data'!$C$22+'input data'!$C$23)*'input data'!$C$5^2+'input data'!$C$22*'input data'!$C$6^2)*(K69-N69))</f>
        <v>0.48683903742381845</v>
      </c>
      <c r="W69" s="32">
        <f>-('input data'!$C$20*'input data'!$C$33*'input data'!$C$37/2/(1-'input data'!$C$21))*(F69-'input data'!$C$23/(('input data'!$C$22+'input data'!$C$23)*'input data'!$C$5^2+'input data'!$C$22*'input data'!$C$6^2)*(K69-N69)/2)</f>
        <v>0.98355684391932408</v>
      </c>
    </row>
    <row r="70" spans="2:23" ht="15.75">
      <c r="B70" s="63">
        <v>54</v>
      </c>
      <c r="C70" s="36">
        <f t="shared" si="0"/>
        <v>4665600</v>
      </c>
      <c r="D70" s="36">
        <f>SQRT(4*'input data'!$C$32*'calculations vs time'!C70)</f>
        <v>4.8675734473493737</v>
      </c>
      <c r="E70" s="10">
        <f>SQRT('input data'!$C$6^2+2*'input data'!$C$34*C70)</f>
        <v>12.394212181136419</v>
      </c>
      <c r="F70" s="12">
        <f t="shared" si="1"/>
        <v>1.9683098551848746</v>
      </c>
      <c r="G70" s="12">
        <f t="shared" si="2"/>
        <v>-0.96830985518487445</v>
      </c>
      <c r="H70" s="14">
        <f t="shared" si="3"/>
        <v>-269.38133634409297</v>
      </c>
      <c r="I70" s="12">
        <f>IF((('input data'!$C$5-E70)/D70)&gt;0,ERFC(('input data'!$C$5-E70)/D70),2-ERFC(-('input data'!$C$5-E70)/D70))</f>
        <v>0</v>
      </c>
      <c r="J70" s="12">
        <f>IF((('input data'!$C$5-E70)/D70)&gt;0,ERF(('input data'!$C$5-E70)/D70),-ERF(-('input data'!$C$5-E70)/D70))</f>
        <v>1</v>
      </c>
      <c r="K70" s="14">
        <f>('input data'!$C$5^2-E70^2)*I70+(D70^2)/2*J70-D70*('input data'!$C$5+E70)/SQRT(PI())*EXP(-((('input data'!$C$5-E70)/D70)^2))</f>
        <v>11.846635632670333</v>
      </c>
      <c r="L70" s="12">
        <f>IF((('input data'!$C$6-E70)/D70)&gt;0,ERFC(('input data'!$C$6-E70)/D70),2-ERFC(-('input data'!$C$6-E70)/D70))</f>
        <v>1.999645642634519</v>
      </c>
      <c r="M70" s="12">
        <f>IF((('input data'!$C$6-E70)/D70)&gt;0,ERF(('input data'!$C$6-E70)/D70),-ERF(-('input data'!$C$6-E70)/D70))</f>
        <v>-0.99964564263451894</v>
      </c>
      <c r="N70" s="14">
        <f>('input data'!$C$6^2-E70^2)*L70+(D70^2)/2*M70-D70*('input data'!$C$6+E70)/SQRT(PI())*EXP(-((('input data'!$C$6-E70)/D70)^2))</f>
        <v>-319.05919825409103</v>
      </c>
      <c r="O70" s="13">
        <f>'input data'!$C$37/2*F70</f>
        <v>-68.89084493147061</v>
      </c>
      <c r="P70" s="25">
        <f>((1+'input data'!$C$21)/(1-'input data'!$C$21)*'input data'!$C$33*'input data'!$C$37*0.5/(2*$E$1))*(H70-(($E$1^2-'input data'!$C$6^2)/('input data'!$C$5^2-'input data'!$C$6^2))*K70-(('input data'!$C$5^2-$E$1^2)/('input data'!$C$5^2-'input data'!$C$6^2))*N70)</f>
        <v>-3.2285235172532243E-3</v>
      </c>
      <c r="Q70" s="26">
        <f>-('input data'!$C$20*'input data'!$C$33*'input data'!$C$37/(1-'input data'!$C$21)/2/(2*$E$1^2))*(H70-N70+($E$1^2/(1-2*'input data'!$C$21)+'input data'!$C$6^2)*((K70-N70)/('input data'!$C$5^2-'input data'!$C$6^2)))</f>
        <v>0.49698546833881174</v>
      </c>
      <c r="R70" s="26">
        <f>('input data'!$C$20*'input data'!$C$33*'input data'!$C$37/(1-'input data'!$C$21)/2/(2*$E$1^2))*(H70-N70-2*$E$1^2*F70-($E$1^2/(1-2*'input data'!$C$21)-'input data'!$C$6^2)*((K70-N70)/('input data'!$C$5^2-'input data'!$C$6^2)))</f>
        <v>0.48758309155012053</v>
      </c>
      <c r="S70" s="27">
        <f>-('input data'!$C$20*'input data'!$C$33*'input data'!$C$37/2/(1-'input data'!$C$21))*(F70+('input data'!$C$21/(1-2*'input data'!$C$21))*((K70-N70)/('input data'!$C$5^2-'input data'!$C$6^2)))</f>
        <v>0.98427901728138589</v>
      </c>
      <c r="T70" s="25">
        <f>((1+'input data'!$C$21)/(1-'input data'!$C$21)*'input data'!$C$33*'input data'!$C$37*0.5/(2*$E$1))*(H70-N70+('input data'!$C$22*($E$1^2-'input data'!$C$6^2)/(('input data'!$C$22+'input data'!$C$23)*'input data'!$C$5^2+'input data'!$C$22*'input data'!$C$6^2))*(K70-N70))</f>
        <v>-3.2292760269055239E-3</v>
      </c>
      <c r="U70" s="31">
        <f>-('input data'!$C$20*'input data'!$C$33*'input data'!$C$37/(1-'input data'!$C$21)/2/(2*$E$1^2))*(H70-N70-(('input data'!$C$22+'input data'!$C$23)*$E$1^2+'input data'!$C$22*'input data'!$C$6^2)/(('input data'!$C$22+'input data'!$C$23)*'input data'!$C$5^2+'input data'!$C$22*'input data'!$C$6^2)*(K70-N70))</f>
        <v>0.49669587940560656</v>
      </c>
      <c r="V70" s="31">
        <f>('input data'!$C$20*'input data'!$C$33*'input data'!$C$37/(1-'input data'!$C$21)/2/(2*$E$1^2))*(H70-N70-2*$E$1*$E$1*F70+(('input data'!$C$22+'input data'!$C$23)*$E$1^2-'input data'!$C$22*'input data'!$C$6^2)/(('input data'!$C$22+'input data'!$C$23)*'input data'!$C$5^2+'input data'!$C$22*'input data'!$C$6^2)*(K70-N70))</f>
        <v>0.48729359527054933</v>
      </c>
      <c r="W70" s="32">
        <f>-('input data'!$C$20*'input data'!$C$33*'input data'!$C$37/2/(1-'input data'!$C$21))*(F70-'input data'!$C$23/(('input data'!$C$22+'input data'!$C$23)*'input data'!$C$5^2+'input data'!$C$22*'input data'!$C$6^2)*(K70-N70)/2)</f>
        <v>0.98410529171755301</v>
      </c>
    </row>
    <row r="71" spans="2:23" ht="15.75">
      <c r="B71" s="63">
        <v>55</v>
      </c>
      <c r="C71" s="36">
        <f t="shared" si="0"/>
        <v>4752000</v>
      </c>
      <c r="D71" s="36">
        <f>SQRT(4*'input data'!$C$32*'calculations vs time'!C71)</f>
        <v>4.9124368238209604</v>
      </c>
      <c r="E71" s="10">
        <f>SQRT('input data'!$C$6^2+2*'input data'!$C$34*C71)</f>
        <v>12.508439563918341</v>
      </c>
      <c r="F71" s="12">
        <f t="shared" si="1"/>
        <v>1.9693480482405721</v>
      </c>
      <c r="G71" s="12">
        <f t="shared" si="2"/>
        <v>-0.96934804824057208</v>
      </c>
      <c r="H71" s="14">
        <f t="shared" si="3"/>
        <v>-275.28100671209211</v>
      </c>
      <c r="I71" s="12">
        <f>IF((('input data'!$C$5-E71)/D71)&gt;0,ERFC(('input data'!$C$5-E71)/D71),2-ERFC(-('input data'!$C$5-E71)/D71))</f>
        <v>0</v>
      </c>
      <c r="J71" s="12">
        <f>IF((('input data'!$C$5-E71)/D71)&gt;0,ERF(('input data'!$C$5-E71)/D71),-ERF(-('input data'!$C$5-E71)/D71))</f>
        <v>1</v>
      </c>
      <c r="K71" s="14">
        <f>('input data'!$C$5^2-E71^2)*I71+(D71^2)/2*J71-D71*('input data'!$C$5+E71)/SQRT(PI())*EXP(-((('input data'!$C$5-E71)/D71)^2))</f>
        <v>12.066017774016082</v>
      </c>
      <c r="L71" s="12">
        <f>IF((('input data'!$C$6-E71)/D71)&gt;0,ERFC(('input data'!$C$6-E71)/D71),2-ERFC(-('input data'!$C$6-E71)/D71))</f>
        <v>1.9996459986878916</v>
      </c>
      <c r="M71" s="12">
        <f>IF((('input data'!$C$6-E71)/D71)&gt;0,ERF(('input data'!$C$6-E71)/D71),-ERF(-('input data'!$C$6-E71)/D71))</f>
        <v>-0.99964599868789161</v>
      </c>
      <c r="N71" s="14">
        <f>('input data'!$C$6^2-E71^2)*L71+(D71^2)/2*M71-D71*('input data'!$C$6+E71)/SQRT(PI())*EXP(-((('input data'!$C$6-E71)/D71)^2))</f>
        <v>-324.96770185589685</v>
      </c>
      <c r="O71" s="13">
        <f>'input data'!$C$37/2*F71</f>
        <v>-68.927181688420021</v>
      </c>
      <c r="P71" s="25">
        <f>((1+'input data'!$C$21)/(1-'input data'!$C$21)*'input data'!$C$33*'input data'!$C$37*0.5/(2*$E$1))*(H71-(($E$1^2-'input data'!$C$6^2)/('input data'!$C$5^2-'input data'!$C$6^2))*K71-(('input data'!$C$5^2-$E$1^2)/('input data'!$C$5^2-'input data'!$C$6^2))*N71)</f>
        <v>-3.2290877236193531E-3</v>
      </c>
      <c r="Q71" s="26">
        <f>-('input data'!$C$20*'input data'!$C$33*'input data'!$C$37/(1-'input data'!$C$21)/2/(2*$E$1^2))*(H71-N71+($E$1^2/(1-2*'input data'!$C$21)+'input data'!$C$6^2)*((K71-N71)/('input data'!$C$5^2-'input data'!$C$6^2)))</f>
        <v>0.49707763121829496</v>
      </c>
      <c r="R71" s="26">
        <f>('input data'!$C$20*'input data'!$C$33*'input data'!$C$37/(1-'input data'!$C$21)/2/(2*$E$1^2))*(H71-N71-2*$E$1^2*F71-($E$1^2/(1-2*'input data'!$C$21)-'input data'!$C$6^2)*((K71-N71)/('input data'!$C$5^2-'input data'!$C$6^2)))</f>
        <v>0.48801768505574161</v>
      </c>
      <c r="S71" s="27">
        <f>-('input data'!$C$20*'input data'!$C$33*'input data'!$C$37/2/(1-'input data'!$C$21))*(F71+('input data'!$C$21/(1-2*'input data'!$C$21))*((K71-N71)/('input data'!$C$5^2-'input data'!$C$6^2)))</f>
        <v>0.98480041176641131</v>
      </c>
      <c r="T71" s="25">
        <f>((1+'input data'!$C$21)/(1-'input data'!$C$21)*'input data'!$C$33*'input data'!$C$37*0.5/(2*$E$1))*(H71-N71+('input data'!$C$22*($E$1^2-'input data'!$C$6^2)/(('input data'!$C$22+'input data'!$C$23)*'input data'!$C$5^2+'input data'!$C$22*'input data'!$C$6^2))*(K71-N71))</f>
        <v>-3.229854168635425E-3</v>
      </c>
      <c r="U71" s="31">
        <f>-('input data'!$C$20*'input data'!$C$33*'input data'!$C$37/(1-'input data'!$C$21)/2/(2*$E$1^2))*(H71-N71-(('input data'!$C$22+'input data'!$C$23)*$E$1^2+'input data'!$C$22*'input data'!$C$6^2)/(('input data'!$C$22+'input data'!$C$23)*'input data'!$C$5^2+'input data'!$C$22*'input data'!$C$6^2)*(K71-N71))</f>
        <v>0.49678267952712835</v>
      </c>
      <c r="V71" s="31">
        <f>('input data'!$C$20*'input data'!$C$33*'input data'!$C$37/(1-'input data'!$C$21)/2/(2*$E$1^2))*(H71-N71-2*$E$1*$E$1*F71+(('input data'!$C$22+'input data'!$C$23)*$E$1^2-'input data'!$C$22*'input data'!$C$6^2)/(('input data'!$C$22+'input data'!$C$23)*'input data'!$C$5^2+'input data'!$C$22*'input data'!$C$6^2)*(K71-N71))</f>
        <v>0.48772282773401704</v>
      </c>
      <c r="W71" s="32">
        <f>-('input data'!$C$20*'input data'!$C$33*'input data'!$C$37/2/(1-'input data'!$C$21))*(F71-'input data'!$C$23/(('input data'!$C$22+'input data'!$C$23)*'input data'!$C$5^2+'input data'!$C$22*'input data'!$C$6^2)*(K71-N71)/2)</f>
        <v>0.98462346906254394</v>
      </c>
    </row>
    <row r="72" spans="2:23" ht="15.75">
      <c r="B72" s="63">
        <v>56</v>
      </c>
      <c r="C72" s="36">
        <f t="shared" si="0"/>
        <v>4838400</v>
      </c>
      <c r="D72" s="36">
        <f>SQRT(4*'input data'!$C$32*'calculations vs time'!C72)</f>
        <v>4.9568941718301449</v>
      </c>
      <c r="E72" s="10">
        <f>SQRT('input data'!$C$6^2+2*'input data'!$C$34*C72)</f>
        <v>12.621633216718225</v>
      </c>
      <c r="F72" s="12">
        <f t="shared" si="1"/>
        <v>1.9703301318688005</v>
      </c>
      <c r="G72" s="12">
        <f t="shared" si="2"/>
        <v>-0.97033013186880057</v>
      </c>
      <c r="H72" s="14">
        <f t="shared" si="3"/>
        <v>-281.18113609645206</v>
      </c>
      <c r="I72" s="12">
        <f>IF((('input data'!$C$5-E72)/D72)&gt;0,ERFC(('input data'!$C$5-E72)/D72),2-ERFC(-('input data'!$C$5-E72)/D72))</f>
        <v>0</v>
      </c>
      <c r="J72" s="12">
        <f>IF((('input data'!$C$5-E72)/D72)&gt;0,ERF(('input data'!$C$5-E72)/D72),-ERF(-('input data'!$C$5-E72)/D72))</f>
        <v>1</v>
      </c>
      <c r="K72" s="14">
        <f>('input data'!$C$5^2-E72^2)*I72+(D72^2)/2*J72-D72*('input data'!$C$5+E72)/SQRT(PI())*EXP(-((('input data'!$C$5-E72)/D72)^2))</f>
        <v>12.285399915361829</v>
      </c>
      <c r="L72" s="12">
        <f>IF((('input data'!$C$6-E72)/D72)&gt;0,ERFC(('input data'!$C$6-E72)/D72),2-ERFC(-('input data'!$C$6-E72)/D72))</f>
        <v>1.99964634486515</v>
      </c>
      <c r="M72" s="12">
        <f>IF((('input data'!$C$6-E72)/D72)&gt;0,ERF(('input data'!$C$6-E72)/D72),-ERF(-('input data'!$C$6-E72)/D72))</f>
        <v>-0.99964634486515003</v>
      </c>
      <c r="N72" s="14">
        <f>('input data'!$C$6^2-E72^2)*L72+(D72^2)/2*M72-D72*('input data'!$C$6+E72)/SQRT(PI())*EXP(-((('input data'!$C$6-E72)/D72)^2))</f>
        <v>-330.87620545776593</v>
      </c>
      <c r="O72" s="13">
        <f>'input data'!$C$37/2*F72</f>
        <v>-68.961554615408019</v>
      </c>
      <c r="P72" s="25">
        <f>((1+'input data'!$C$21)/(1-'input data'!$C$21)*'input data'!$C$33*'input data'!$C$37*0.5/(2*$E$1))*(H72-(($E$1^2-'input data'!$C$6^2)/('input data'!$C$5^2-'input data'!$C$6^2))*K72-(('input data'!$C$5^2-$E$1^2)/('input data'!$C$5^2-'input data'!$C$6^2))*N72)</f>
        <v>-3.2296220939261409E-3</v>
      </c>
      <c r="Q72" s="26">
        <f>-('input data'!$C$20*'input data'!$C$33*'input data'!$C$37/(1-'input data'!$C$21)/2/(2*$E$1^2))*(H72-N72+($E$1^2/(1-2*'input data'!$C$21)+'input data'!$C$6^2)*((K72-N72)/('input data'!$C$5^2-'input data'!$C$6^2)))</f>
        <v>0.49716520393480262</v>
      </c>
      <c r="R72" s="26">
        <f>('input data'!$C$20*'input data'!$C$33*'input data'!$C$37/(1-'input data'!$C$21)/2/(2*$E$1^2))*(H72-N72-2*$E$1^2*F72-($E$1^2/(1-2*'input data'!$C$21)-'input data'!$C$6^2)*((K72-N72)/('input data'!$C$5^2-'input data'!$C$6^2)))</f>
        <v>0.48842881401060378</v>
      </c>
      <c r="S72" s="27">
        <f>-('input data'!$C$20*'input data'!$C$33*'input data'!$C$37/2/(1-'input data'!$C$21))*(F72+('input data'!$C$21/(1-2*'input data'!$C$21))*((K72-N72)/('input data'!$C$5^2-'input data'!$C$6^2)))</f>
        <v>0.98529375153770227</v>
      </c>
      <c r="T72" s="25">
        <f>((1+'input data'!$C$21)/(1-'input data'!$C$21)*'input data'!$C$33*'input data'!$C$37*0.5/(2*$E$1))*(H72-N72+('input data'!$C$22*($E$1^2-'input data'!$C$6^2)/(('input data'!$C$22+'input data'!$C$23)*'input data'!$C$5^2+'input data'!$C$22*'input data'!$C$6^2))*(K72-N72))</f>
        <v>-3.230402474305985E-3</v>
      </c>
      <c r="U72" s="31">
        <f>-('input data'!$C$20*'input data'!$C$33*'input data'!$C$37/(1-'input data'!$C$21)/2/(2*$E$1^2))*(H72-N72-(('input data'!$C$22+'input data'!$C$23)*$E$1^2+'input data'!$C$22*'input data'!$C$6^2)/(('input data'!$C$22+'input data'!$C$23)*'input data'!$C$5^2+'input data'!$C$22*'input data'!$C$6^2)*(K72-N72))</f>
        <v>0.49686488948567453</v>
      </c>
      <c r="V72" s="31">
        <f>('input data'!$C$20*'input data'!$C$33*'input data'!$C$37/(1-'input data'!$C$21)/2/(2*$E$1^2))*(H72-N72-2*$E$1*$E$1*F72+(('input data'!$C$22+'input data'!$C$23)*$E$1^2-'input data'!$C$22*'input data'!$C$6^2)/(('input data'!$C$22+'input data'!$C$23)*'input data'!$C$5^2+'input data'!$C$22*'input data'!$C$6^2)*(K72-N72))</f>
        <v>0.48812859564672573</v>
      </c>
      <c r="W72" s="32">
        <f>-('input data'!$C$20*'input data'!$C$33*'input data'!$C$37/2/(1-'input data'!$C$21))*(F72-'input data'!$C$23/(('input data'!$C$22+'input data'!$C$23)*'input data'!$C$5^2+'input data'!$C$22*'input data'!$C$6^2)*(K72-N72)/2)</f>
        <v>0.98511359169380042</v>
      </c>
    </row>
    <row r="73" spans="2:23" ht="15.75">
      <c r="B73" s="63">
        <v>57</v>
      </c>
      <c r="C73" s="36">
        <f t="shared" si="0"/>
        <v>4924800</v>
      </c>
      <c r="D73" s="36">
        <f>SQRT(4*'input data'!$C$32*'calculations vs time'!C73)</f>
        <v>5.0009563198867424</v>
      </c>
      <c r="E73" s="10">
        <f>SQRT('input data'!$C$6^2+2*'input data'!$C$34*C73)</f>
        <v>12.733820706705906</v>
      </c>
      <c r="F73" s="12">
        <f t="shared" si="1"/>
        <v>1.9712601397157137</v>
      </c>
      <c r="G73" s="12">
        <f t="shared" si="2"/>
        <v>-0.97126013971571368</v>
      </c>
      <c r="H73" s="14">
        <f t="shared" si="3"/>
        <v>-287.08169216238019</v>
      </c>
      <c r="I73" s="12">
        <f>IF((('input data'!$C$5-E73)/D73)&gt;0,ERFC(('input data'!$C$5-E73)/D73),2-ERFC(-('input data'!$C$5-E73)/D73))</f>
        <v>0</v>
      </c>
      <c r="J73" s="12">
        <f>IF((('input data'!$C$5-E73)/D73)&gt;0,ERF(('input data'!$C$5-E73)/D73),-ERF(-('input data'!$C$5-E73)/D73))</f>
        <v>1</v>
      </c>
      <c r="K73" s="14">
        <f>('input data'!$C$5^2-E73^2)*I73+(D73^2)/2*J73-D73*('input data'!$C$5+E73)/SQRT(PI())*EXP(-((('input data'!$C$5-E73)/D73)^2))</f>
        <v>12.504782056707574</v>
      </c>
      <c r="L73" s="12">
        <f>IF((('input data'!$C$6-E73)/D73)&gt;0,ERFC(('input data'!$C$6-E73)/D73),2-ERFC(-('input data'!$C$6-E73)/D73))</f>
        <v>1.9996466816118665</v>
      </c>
      <c r="M73" s="12">
        <f>IF((('input data'!$C$6-E73)/D73)&gt;0,ERF(('input data'!$C$6-E73)/D73),-ERF(-('input data'!$C$6-E73)/D73))</f>
        <v>-0.99964668161186654</v>
      </c>
      <c r="N73" s="14">
        <f>('input data'!$C$6^2-E73^2)*L73+(D73^2)/2*M73-D73*('input data'!$C$6+E73)/SQRT(PI())*EXP(-((('input data'!$C$6-E73)/D73)^2))</f>
        <v>-336.78470905969556</v>
      </c>
      <c r="O73" s="13">
        <f>'input data'!$C$37/2*F73</f>
        <v>-68.994104890049982</v>
      </c>
      <c r="P73" s="25">
        <f>((1+'input data'!$C$21)/(1-'input data'!$C$21)*'input data'!$C$33*'input data'!$C$37*0.5/(2*$E$1))*(H73-(($E$1^2-'input data'!$C$6^2)/('input data'!$C$5^2-'input data'!$C$6^2))*K73-(('input data'!$C$5^2-$E$1^2)/('input data'!$C$5^2-'input data'!$C$6^2))*N73)</f>
        <v>-3.230128729934932E-3</v>
      </c>
      <c r="Q73" s="26">
        <f>-('input data'!$C$20*'input data'!$C$33*'input data'!$C$37/(1-'input data'!$C$21)/2/(2*$E$1^2))*(H73-N73+($E$1^2/(1-2*'input data'!$C$21)+'input data'!$C$6^2)*((K73-N73)/('input data'!$C$5^2-'input data'!$C$6^2)))</f>
        <v>0.49724850983623403</v>
      </c>
      <c r="R73" s="26">
        <f>('input data'!$C$20*'input data'!$C$33*'input data'!$C$37/(1-'input data'!$C$21)/2/(2*$E$1^2))*(H73-N73-2*$E$1^2*F73-($E$1^2/(1-2*'input data'!$C$21)-'input data'!$C$6^2)*((K73-N73)/('input data'!$C$5^2-'input data'!$C$6^2)))</f>
        <v>0.48881817188988458</v>
      </c>
      <c r="S73" s="27">
        <f>-('input data'!$C$20*'input data'!$C$33*'input data'!$C$37/2/(1-'input data'!$C$21))*(F73+('input data'!$C$21/(1-2*'input data'!$C$21))*((K73-N73)/('input data'!$C$5^2-'input data'!$C$6^2)))</f>
        <v>0.98576105341833553</v>
      </c>
      <c r="T73" s="25">
        <f>((1+'input data'!$C$21)/(1-'input data'!$C$21)*'input data'!$C$33*'input data'!$C$37*0.5/(2*$E$1))*(H73-N73+('input data'!$C$22*($E$1^2-'input data'!$C$6^2)/(('input data'!$C$22+'input data'!$C$23)*'input data'!$C$5^2+'input data'!$C$22*'input data'!$C$6^2))*(K73-N73))</f>
        <v>-3.2309230456785492E-3</v>
      </c>
      <c r="U73" s="31">
        <f>-('input data'!$C$20*'input data'!$C$33*'input data'!$C$37/(1-'input data'!$C$21)/2/(2*$E$1^2))*(H73-N73-(('input data'!$C$22+'input data'!$C$23)*$E$1^2+'input data'!$C$22*'input data'!$C$6^2)/(('input data'!$C$22+'input data'!$C$23)*'input data'!$C$5^2+'input data'!$C$22*'input data'!$C$6^2)*(K73-N73))</f>
        <v>0.49694283262914435</v>
      </c>
      <c r="V73" s="31">
        <f>('input data'!$C$20*'input data'!$C$33*'input data'!$C$37/(1-'input data'!$C$21)/2/(2*$E$1^2))*(H73-N73-2*$E$1*$E$1*F73+(('input data'!$C$22+'input data'!$C$23)*$E$1^2-'input data'!$C$22*'input data'!$C$6^2)/(('input data'!$C$22+'input data'!$C$23)*'input data'!$C$5^2+'input data'!$C$22*'input data'!$C$6^2)*(K73-N73))</f>
        <v>0.48851259248385298</v>
      </c>
      <c r="W73" s="32">
        <f>-('input data'!$C$20*'input data'!$C$33*'input data'!$C$37/2/(1-'input data'!$C$21))*(F73-'input data'!$C$23/(('input data'!$C$22+'input data'!$C$23)*'input data'!$C$5^2+'input data'!$C$22*'input data'!$C$6^2)*(K73-N73)/2)</f>
        <v>0.9855776764343992</v>
      </c>
    </row>
    <row r="74" spans="2:23" ht="15.75">
      <c r="B74" s="63">
        <v>58</v>
      </c>
      <c r="C74" s="36">
        <f t="shared" si="0"/>
        <v>5011200</v>
      </c>
      <c r="D74" s="36">
        <f>SQRT(4*'input data'!$C$32*'calculations vs time'!C74)</f>
        <v>5.0446336235753186</v>
      </c>
      <c r="E74" s="10">
        <f>SQRT('input data'!$C$6^2+2*'input data'!$C$34*C74)</f>
        <v>12.845028397154259</v>
      </c>
      <c r="F74" s="12">
        <f t="shared" si="1"/>
        <v>1.972141749475999</v>
      </c>
      <c r="G74" s="12">
        <f t="shared" si="2"/>
        <v>-0.97214174947599896</v>
      </c>
      <c r="H74" s="14">
        <f t="shared" si="3"/>
        <v>-292.98264539972422</v>
      </c>
      <c r="I74" s="12">
        <f>IF((('input data'!$C$5-E74)/D74)&gt;0,ERFC(('input data'!$C$5-E74)/D74),2-ERFC(-('input data'!$C$5-E74)/D74))</f>
        <v>0</v>
      </c>
      <c r="J74" s="12">
        <f>IF((('input data'!$C$5-E74)/D74)&gt;0,ERF(('input data'!$C$5-E74)/D74),-ERF(-('input data'!$C$5-E74)/D74))</f>
        <v>1</v>
      </c>
      <c r="K74" s="14">
        <f>('input data'!$C$5^2-E74^2)*I74+(D74^2)/2*J74-D74*('input data'!$C$5+E74)/SQRT(PI())*EXP(-((('input data'!$C$5-E74)/D74)^2))</f>
        <v>12.724164198053325</v>
      </c>
      <c r="L74" s="12">
        <f>IF((('input data'!$C$6-E74)/D74)&gt;0,ERFC(('input data'!$C$6-E74)/D74),2-ERFC(-('input data'!$C$6-E74)/D74))</f>
        <v>1.9996470093460617</v>
      </c>
      <c r="M74" s="12">
        <f>IF((('input data'!$C$6-E74)/D74)&gt;0,ERF(('input data'!$C$6-E74)/D74),-ERF(-('input data'!$C$6-E74)/D74))</f>
        <v>-0.99964700934606154</v>
      </c>
      <c r="N74" s="14">
        <f>('input data'!$C$6^2-E74^2)*L74+(D74^2)/2*M74-D74*('input data'!$C$6+E74)/SQRT(PI())*EXP(-((('input data'!$C$6-E74)/D74)^2))</f>
        <v>-342.69321266168299</v>
      </c>
      <c r="O74" s="13">
        <f>'input data'!$C$37/2*F74</f>
        <v>-69.024961231659958</v>
      </c>
      <c r="P74" s="25">
        <f>((1+'input data'!$C$21)/(1-'input data'!$C$21)*'input data'!$C$33*'input data'!$C$37*0.5/(2*$E$1))*(H74-(($E$1^2-'input data'!$C$6^2)/('input data'!$C$5^2-'input data'!$C$6^2))*K74-(('input data'!$C$5^2-$E$1^2)/('input data'!$C$5^2-'input data'!$C$6^2))*N74)</f>
        <v>-3.2306095498054444E-3</v>
      </c>
      <c r="Q74" s="26">
        <f>-('input data'!$C$20*'input data'!$C$33*'input data'!$C$37/(1-'input data'!$C$21)/2/(2*$E$1^2))*(H74-N74+($E$1^2/(1-2*'input data'!$C$21)+'input data'!$C$6^2)*((K74-N74)/('input data'!$C$5^2-'input data'!$C$6^2)))</f>
        <v>0.49732784402408459</v>
      </c>
      <c r="R74" s="26">
        <f>('input data'!$C$20*'input data'!$C$33*'input data'!$C$37/(1-'input data'!$C$21)/2/(2*$E$1^2))*(H74-N74-2*$E$1^2*F74-($E$1^2/(1-2*'input data'!$C$21)-'input data'!$C$6^2)*((K74-N74)/('input data'!$C$5^2-'input data'!$C$6^2)))</f>
        <v>0.48918730243943254</v>
      </c>
      <c r="S74" s="27">
        <f>-('input data'!$C$20*'input data'!$C$33*'input data'!$C$37/2/(1-'input data'!$C$21))*(F74+('input data'!$C$21/(1-2*'input data'!$C$21))*((K74-N74)/('input data'!$C$5^2-'input data'!$C$6^2)))</f>
        <v>0.98620415625565494</v>
      </c>
      <c r="T74" s="25">
        <f>((1+'input data'!$C$21)/(1-'input data'!$C$21)*'input data'!$C$33*'input data'!$C$37*0.5/(2*$E$1))*(H74-N74+('input data'!$C$22*($E$1^2-'input data'!$C$6^2)/(('input data'!$C$22+'input data'!$C$23)*'input data'!$C$5^2+'input data'!$C$22*'input data'!$C$6^2))*(K74-N74))</f>
        <v>-3.2314178009128377E-3</v>
      </c>
      <c r="U74" s="31">
        <f>-('input data'!$C$20*'input data'!$C$33*'input data'!$C$37/(1-'input data'!$C$21)/2/(2*$E$1^2))*(H74-N74-(('input data'!$C$22+'input data'!$C$23)*$E$1^2+'input data'!$C$22*'input data'!$C$6^2)/(('input data'!$C$22+'input data'!$C$23)*'input data'!$C$5^2+'input data'!$C$22*'input data'!$C$6^2)*(K74-N74))</f>
        <v>0.49701680405903326</v>
      </c>
      <c r="V74" s="31">
        <f>('input data'!$C$20*'input data'!$C$33*'input data'!$C$37/(1-'input data'!$C$21)/2/(2*$E$1^2))*(H74-N74-2*$E$1*$E$1*F74+(('input data'!$C$22+'input data'!$C$23)*$E$1^2-'input data'!$C$22*'input data'!$C$6^2)/(('input data'!$C$22+'input data'!$C$23)*'input data'!$C$5^2+'input data'!$C$22*'input data'!$C$6^2)*(K74-N74))</f>
        <v>0.4888763619912474</v>
      </c>
      <c r="W74" s="32">
        <f>-('input data'!$C$20*'input data'!$C$33*'input data'!$C$37/2/(1-'input data'!$C$21))*(F74-'input data'!$C$23/(('input data'!$C$22+'input data'!$C$23)*'input data'!$C$5^2+'input data'!$C$22*'input data'!$C$6^2)*(K74-N74)/2)</f>
        <v>0.98601756213168401</v>
      </c>
    </row>
    <row r="75" spans="2:23" ht="15.75">
      <c r="B75" s="63">
        <v>59</v>
      </c>
      <c r="C75" s="36">
        <f t="shared" si="0"/>
        <v>5097600</v>
      </c>
      <c r="D75" s="36">
        <f>SQRT(4*'input data'!$C$32*'calculations vs time'!C75)</f>
        <v>5.0879359939761564</v>
      </c>
      <c r="E75" s="10">
        <f>SQRT('input data'!$C$6^2+2*'input data'!$C$34*C75)</f>
        <v>12.955281519784375</v>
      </c>
      <c r="F75" s="12">
        <f t="shared" si="1"/>
        <v>1.9729783197524036</v>
      </c>
      <c r="G75" s="12">
        <f t="shared" si="2"/>
        <v>-0.97297831975240345</v>
      </c>
      <c r="H75" s="14">
        <f t="shared" si="3"/>
        <v>-298.88396883150165</v>
      </c>
      <c r="I75" s="12">
        <f>IF((('input data'!$C$5-E75)/D75)&gt;0,ERFC(('input data'!$C$5-E75)/D75),2-ERFC(-('input data'!$C$5-E75)/D75))</f>
        <v>0</v>
      </c>
      <c r="J75" s="12">
        <f>IF((('input data'!$C$5-E75)/D75)&gt;0,ERF(('input data'!$C$5-E75)/D75),-ERF(-('input data'!$C$5-E75)/D75))</f>
        <v>1</v>
      </c>
      <c r="K75" s="14">
        <f>('input data'!$C$5^2-E75^2)*I75+(D75^2)/2*J75-D75*('input data'!$C$5+E75)/SQRT(PI())*EXP(-((('input data'!$C$5-E75)/D75)^2))</f>
        <v>12.943546339399068</v>
      </c>
      <c r="L75" s="12">
        <f>IF((('input data'!$C$6-E75)/D75)&gt;0,ERFC(('input data'!$C$6-E75)/D75),2-ERFC(-('input data'!$C$6-E75)/D75))</f>
        <v>1.999647328460352</v>
      </c>
      <c r="M75" s="12">
        <f>IF((('input data'!$C$6-E75)/D75)&gt;0,ERF(('input data'!$C$6-E75)/D75),-ERF(-('input data'!$C$6-E75)/D75))</f>
        <v>-0.99964732846035198</v>
      </c>
      <c r="N75" s="14">
        <f>('input data'!$C$6^2-E75^2)*L75+(D75^2)/2*M75-D75*('input data'!$C$6+E75)/SQRT(PI())*EXP(-((('input data'!$C$6-E75)/D75)^2))</f>
        <v>-348.60171626372568</v>
      </c>
      <c r="O75" s="13">
        <f>'input data'!$C$37/2*F75</f>
        <v>-69.054241191334128</v>
      </c>
      <c r="P75" s="25">
        <f>((1+'input data'!$C$21)/(1-'input data'!$C$21)*'input data'!$C$33*'input data'!$C$37*0.5/(2*$E$1))*(H75-(($E$1^2-'input data'!$C$6^2)/('input data'!$C$5^2-'input data'!$C$6^2))*K75-(('input data'!$C$5^2-$E$1^2)/('input data'!$C$5^2-'input data'!$C$6^2))*N75)</f>
        <v>-3.2310663070413801E-3</v>
      </c>
      <c r="Q75" s="26">
        <f>-('input data'!$C$20*'input data'!$C$33*'input data'!$C$37/(1-'input data'!$C$21)/2/(2*$E$1^2))*(H75-N75+($E$1^2/(1-2*'input data'!$C$21)+'input data'!$C$6^2)*((K75-N75)/('input data'!$C$5^2-'input data'!$C$6^2)))</f>
        <v>0.49740347626815368</v>
      </c>
      <c r="R75" s="26">
        <f>('input data'!$C$20*'input data'!$C$33*'input data'!$C$37/(1-'input data'!$C$21)/2/(2*$E$1^2))*(H75-N75-2*$E$1^2*F75-($E$1^2/(1-2*'input data'!$C$21)-'input data'!$C$6^2)*((K75-N75)/('input data'!$C$5^2-'input data'!$C$6^2)))</f>
        <v>0.48953761519082151</v>
      </c>
      <c r="S75" s="27">
        <f>-('input data'!$C$20*'input data'!$C$33*'input data'!$C$37/2/(1-'input data'!$C$21))*(F75+('input data'!$C$21/(1-2*'input data'!$C$21))*((K75-N75)/('input data'!$C$5^2-'input data'!$C$6^2)))</f>
        <v>0.98662473935103401</v>
      </c>
      <c r="T75" s="25">
        <f>((1+'input data'!$C$21)/(1-'input data'!$C$21)*'input data'!$C$33*'input data'!$C$37*0.5/(2*$E$1))*(H75-N75+('input data'!$C$22*($E$1^2-'input data'!$C$6^2)/(('input data'!$C$22+'input data'!$C$23)*'input data'!$C$5^2+'input data'!$C$22*'input data'!$C$6^2))*(K75-N75))</f>
        <v>-3.2318884935125464E-3</v>
      </c>
      <c r="U75" s="31">
        <f>-('input data'!$C$20*'input data'!$C$33*'input data'!$C$37/(1-'input data'!$C$21)/2/(2*$E$1^2))*(H75-N75-(('input data'!$C$22+'input data'!$C$23)*$E$1^2+'input data'!$C$22*'input data'!$C$6^2)/(('input data'!$C$22+'input data'!$C$23)*'input data'!$C$5^2+'input data'!$C$22*'input data'!$C$6^2)*(K75-N75))</f>
        <v>0.4970870735451407</v>
      </c>
      <c r="V75" s="31">
        <f>('input data'!$C$20*'input data'!$C$33*'input data'!$C$37/(1-'input data'!$C$21)/2/(2*$E$1^2))*(H75-N75-2*$E$1*$E$1*F75+(('input data'!$C$22+'input data'!$C$23)*$E$1^2-'input data'!$C$22*'input data'!$C$6^2)/(('input data'!$C$22+'input data'!$C$23)*'input data'!$C$5^2+'input data'!$C$22*'input data'!$C$6^2)*(K75-N75))</f>
        <v>0.48922131370048272</v>
      </c>
      <c r="W75" s="32">
        <f>-('input data'!$C$20*'input data'!$C$33*'input data'!$C$37/2/(1-'input data'!$C$21))*(F75-'input data'!$C$23/(('input data'!$C$22+'input data'!$C$23)*'input data'!$C$5^2+'input data'!$C$22*'input data'!$C$6^2)*(K75-N75)/2)</f>
        <v>0.98643492808702848</v>
      </c>
    </row>
    <row r="76" spans="2:23" ht="15.75">
      <c r="B76" s="63">
        <v>60</v>
      </c>
      <c r="C76" s="36">
        <f t="shared" si="0"/>
        <v>5184000</v>
      </c>
      <c r="D76" s="36">
        <f>SQRT(4*'input data'!$C$32*'calculations vs time'!C76)</f>
        <v>5.130872923927237</v>
      </c>
      <c r="E76" s="10">
        <f>SQRT('input data'!$C$6^2+2*'input data'!$C$34*C76)</f>
        <v>13.064604241615349</v>
      </c>
      <c r="F76" s="12">
        <f t="shared" si="1"/>
        <v>1.9737729225653058</v>
      </c>
      <c r="G76" s="12">
        <f t="shared" si="2"/>
        <v>-0.97377292256530579</v>
      </c>
      <c r="H76" s="14">
        <f t="shared" si="3"/>
        <v>-304.78563775686962</v>
      </c>
      <c r="I76" s="12">
        <f>IF((('input data'!$C$5-E76)/D76)&gt;0,ERFC(('input data'!$C$5-E76)/D76),2-ERFC(-('input data'!$C$5-E76)/D76))</f>
        <v>0</v>
      </c>
      <c r="J76" s="12">
        <f>IF((('input data'!$C$5-E76)/D76)&gt;0,ERF(('input data'!$C$5-E76)/D76),-ERF(-('input data'!$C$5-E76)/D76))</f>
        <v>1</v>
      </c>
      <c r="K76" s="14">
        <f>('input data'!$C$5^2-E76^2)*I76+(D76^2)/2*J76-D76*('input data'!$C$5+E76)/SQRT(PI())*EXP(-((('input data'!$C$5-E76)/D76)^2))</f>
        <v>13.162928480744817</v>
      </c>
      <c r="L76" s="12">
        <f>IF((('input data'!$C$6-E76)/D76)&gt;0,ERFC(('input data'!$C$6-E76)/D76),2-ERFC(-('input data'!$C$6-E76)/D76))</f>
        <v>1.9996476393238973</v>
      </c>
      <c r="M76" s="12">
        <f>IF((('input data'!$C$6-E76)/D76)&gt;0,ERF(('input data'!$C$6-E76)/D76),-ERF(-('input data'!$C$6-E76)/D76))</f>
        <v>-0.99964763932389733</v>
      </c>
      <c r="N76" s="14">
        <f>('input data'!$C$6^2-E76^2)*L76+(D76^2)/2*M76-D76*('input data'!$C$6+E76)/SQRT(PI())*EXP(-((('input data'!$C$6-E76)/D76)^2))</f>
        <v>-354.51021986582134</v>
      </c>
      <c r="O76" s="13">
        <f>'input data'!$C$37/2*F76</f>
        <v>-69.082052289785707</v>
      </c>
      <c r="P76" s="25">
        <f>((1+'input data'!$C$21)/(1-'input data'!$C$21)*'input data'!$C$33*'input data'!$C$37*0.5/(2*$E$1))*(H76-(($E$1^2-'input data'!$C$6^2)/('input data'!$C$5^2-'input data'!$C$6^2))*K76-(('input data'!$C$5^2-$E$1^2)/('input data'!$C$5^2-'input data'!$C$6^2))*N76)</f>
        <v>-3.2315006071973744E-3</v>
      </c>
      <c r="Q76" s="26">
        <f>-('input data'!$C$20*'input data'!$C$33*'input data'!$C$37/(1-'input data'!$C$21)/2/(2*$E$1^2))*(H76-N76+($E$1^2/(1-2*'input data'!$C$21)+'input data'!$C$6^2)*((K76-N76)/('input data'!$C$5^2-'input data'!$C$6^2)))</f>
        <v>0.49747565357684709</v>
      </c>
      <c r="R76" s="26">
        <f>('input data'!$C$20*'input data'!$C$33*'input data'!$C$37/(1-'input data'!$C$21)/2/(2*$E$1^2))*(H76-N76-2*$E$1^2*F76-($E$1^2/(1-2*'input data'!$C$21)-'input data'!$C$6^2)*((K76-N76)/('input data'!$C$5^2-'input data'!$C$6^2)))</f>
        <v>0.48987039914583513</v>
      </c>
      <c r="S76" s="27">
        <f>-('input data'!$C$20*'input data'!$C$33*'input data'!$C$37/2/(1-'input data'!$C$21))*(F76+('input data'!$C$21/(1-2*'input data'!$C$21))*((K76-N76)/('input data'!$C$5^2-'input data'!$C$6^2)))</f>
        <v>0.98702433871466189</v>
      </c>
      <c r="T76" s="25">
        <f>((1+'input data'!$C$21)/(1-'input data'!$C$21)*'input data'!$C$33*'input data'!$C$37*0.5/(2*$E$1))*(H76-N76+('input data'!$C$22*($E$1^2-'input data'!$C$6^2)/(('input data'!$C$22+'input data'!$C$23)*'input data'!$C$5^2+'input data'!$C$22*'input data'!$C$6^2))*(K76-N76))</f>
        <v>-3.2323367290323134E-3</v>
      </c>
      <c r="U76" s="31">
        <f>-('input data'!$C$20*'input data'!$C$33*'input data'!$C$37/(1-'input data'!$C$21)/2/(2*$E$1^2))*(H76-N76-(('input data'!$C$22+'input data'!$C$23)*$E$1^2+'input data'!$C$22*'input data'!$C$6^2)/(('input data'!$C$22+'input data'!$C$23)*'input data'!$C$5^2+'input data'!$C$22*'input data'!$C$6^2)*(K76-N76))</f>
        <v>0.49715388809587246</v>
      </c>
      <c r="V76" s="31">
        <f>('input data'!$C$20*'input data'!$C$33*'input data'!$C$37/(1-'input data'!$C$21)/2/(2*$E$1^2))*(H76-N76-2*$E$1*$E$1*F76+(('input data'!$C$22+'input data'!$C$23)*$E$1^2-'input data'!$C$22*'input data'!$C$6^2)/(('input data'!$C$22+'input data'!$C$23)*'input data'!$C$5^2+'input data'!$C$22*'input data'!$C$6^2)*(K76-N76))</f>
        <v>0.48954873661334269</v>
      </c>
      <c r="W76" s="32">
        <f>-('input data'!$C$20*'input data'!$C$33*'input data'!$C$37/2/(1-'input data'!$C$21))*(F76-'input data'!$C$23/(('input data'!$C$22+'input data'!$C$23)*'input data'!$C$5^2+'input data'!$C$22*'input data'!$C$6^2)*(K76-N76)/2)</f>
        <v>0.98683131031062177</v>
      </c>
    </row>
    <row r="77" spans="2:23" ht="15.75">
      <c r="B77" s="63">
        <v>61</v>
      </c>
      <c r="C77" s="36">
        <f t="shared" si="0"/>
        <v>5270400</v>
      </c>
      <c r="D77" s="36">
        <f>SQRT(4*'input data'!$C$32*'calculations vs time'!C77)</f>
        <v>5.1734535123243477</v>
      </c>
      <c r="E77" s="10">
        <f>SQRT('input data'!$C$6^2+2*'input data'!$C$34*C77)</f>
        <v>13.173019726820462</v>
      </c>
      <c r="F77" s="12">
        <f t="shared" si="1"/>
        <v>1.9745283720854554</v>
      </c>
      <c r="G77" s="12">
        <f t="shared" si="2"/>
        <v>-0.9745283720854554</v>
      </c>
      <c r="H77" s="14">
        <f t="shared" si="3"/>
        <v>-310.68762952397839</v>
      </c>
      <c r="I77" s="12">
        <f>IF((('input data'!$C$5-E77)/D77)&gt;0,ERFC(('input data'!$C$5-E77)/D77),2-ERFC(-('input data'!$C$5-E77)/D77))</f>
        <v>0</v>
      </c>
      <c r="J77" s="12">
        <f>IF((('input data'!$C$5-E77)/D77)&gt;0,ERF(('input data'!$C$5-E77)/D77),-ERF(-('input data'!$C$5-E77)/D77))</f>
        <v>1</v>
      </c>
      <c r="K77" s="14">
        <f>('input data'!$C$5^2-E77^2)*I77+(D77^2)/2*J77-D77*('input data'!$C$5+E77)/SQRT(PI())*EXP(-((('input data'!$C$5-E77)/D77)^2))</f>
        <v>13.382310622090564</v>
      </c>
      <c r="L77" s="12">
        <f>IF((('input data'!$C$6-E77)/D77)&gt;0,ERFC(('input data'!$C$6-E77)/D77),2-ERFC(-('input data'!$C$6-E77)/D77))</f>
        <v>1.999647942284168</v>
      </c>
      <c r="M77" s="12">
        <f>IF((('input data'!$C$6-E77)/D77)&gt;0,ERF(('input data'!$C$6-E77)/D77),-ERF(-('input data'!$C$6-E77)/D77))</f>
        <v>-0.99964794228416798</v>
      </c>
      <c r="N77" s="14">
        <f>('input data'!$C$6^2-E77^2)*L77+(D77^2)/2*M77-D77*('input data'!$C$6+E77)/SQRT(PI())*EXP(-((('input data'!$C$6-E77)/D77)^2))</f>
        <v>-360.41872346796777</v>
      </c>
      <c r="O77" s="13">
        <f>'input data'!$C$37/2*F77</f>
        <v>-69.108493022990942</v>
      </c>
      <c r="P77" s="25">
        <f>((1+'input data'!$C$21)/(1-'input data'!$C$21)*'input data'!$C$33*'input data'!$C$37*0.5/(2*$E$1))*(H77-(($E$1^2-'input data'!$C$6^2)/('input data'!$C$5^2-'input data'!$C$6^2))*K77-(('input data'!$C$5^2-$E$1^2)/('input data'!$C$5^2-'input data'!$C$6^2))*N77)</f>
        <v>-3.2319139226435127E-3</v>
      </c>
      <c r="Q77" s="26">
        <f>-('input data'!$C$20*'input data'!$C$33*'input data'!$C$37/(1-'input data'!$C$21)/2/(2*$E$1^2))*(H77-N77+($E$1^2/(1-2*'input data'!$C$21)+'input data'!$C$6^2)*((K77-N77)/('input data'!$C$5^2-'input data'!$C$6^2)))</f>
        <v>0.49754460246864024</v>
      </c>
      <c r="R77" s="26">
        <f>('input data'!$C$20*'input data'!$C$33*'input data'!$C$37/(1-'input data'!$C$21)/2/(2*$E$1^2))*(H77-N77-2*$E$1^2*F77-($E$1^2/(1-2*'input data'!$C$21)-'input data'!$C$6^2)*((K77-N77)/('input data'!$C$5^2-'input data'!$C$6^2)))</f>
        <v>0.49018683487137271</v>
      </c>
      <c r="S77" s="27">
        <f>-('input data'!$C$20*'input data'!$C$33*'input data'!$C$37/2/(1-'input data'!$C$21))*(F77+('input data'!$C$21/(1-2*'input data'!$C$21))*((K77-N77)/('input data'!$C$5^2-'input data'!$C$6^2)))</f>
        <v>0.98740436143191346</v>
      </c>
      <c r="T77" s="25">
        <f>((1+'input data'!$C$21)/(1-'input data'!$C$21)*'input data'!$C$33*'input data'!$C$37*0.5/(2*$E$1))*(H77-N77+('input data'!$C$22*($E$1^2-'input data'!$C$6^2)/(('input data'!$C$22+'input data'!$C$23)*'input data'!$C$5^2+'input data'!$C$22*'input data'!$C$6^2))*(K77-N77))</f>
        <v>-3.2327639798422278E-3</v>
      </c>
      <c r="U77" s="31">
        <f>-('input data'!$C$20*'input data'!$C$33*'input data'!$C$37/(1-'input data'!$C$21)/2/(2*$E$1^2))*(H77-N77-(('input data'!$C$22+'input data'!$C$23)*$E$1^2+'input data'!$C$22*'input data'!$C$6^2)/(('input data'!$C$22+'input data'!$C$23)*'input data'!$C$5^2+'input data'!$C$22*'input data'!$C$6^2)*(K77-N77))</f>
        <v>0.49721747422970386</v>
      </c>
      <c r="V77" s="31">
        <f>('input data'!$C$20*'input data'!$C$33*'input data'!$C$37/(1-'input data'!$C$21)/2/(2*$E$1^2))*(H77-N77-2*$E$1*$E$1*F77+(('input data'!$C$22+'input data'!$C$23)*$E$1^2-'input data'!$C$22*'input data'!$C$6^2)/(('input data'!$C$22+'input data'!$C$23)*'input data'!$C$5^2+'input data'!$C$22*'input data'!$C$6^2)*(K77-N77))</f>
        <v>0.48985981129672657</v>
      </c>
      <c r="W77" s="32">
        <f>-('input data'!$C$20*'input data'!$C$33*'input data'!$C$37/2/(1-'input data'!$C$21))*(F77-'input data'!$C$23/(('input data'!$C$22+'input data'!$C$23)*'input data'!$C$5^2+'input data'!$C$22*'input data'!$C$6^2)*(K77-N77)/2)</f>
        <v>0.98720811588783874</v>
      </c>
    </row>
    <row r="78" spans="2:23" ht="15.75">
      <c r="B78" s="63">
        <v>62</v>
      </c>
      <c r="C78" s="36">
        <f t="shared" si="0"/>
        <v>5356800</v>
      </c>
      <c r="D78" s="36">
        <f>SQRT(4*'input data'!$C$32*'calculations vs time'!C78)</f>
        <v>5.2156864866355441</v>
      </c>
      <c r="E78" s="10">
        <f>SQRT('input data'!$C$6^2+2*'input data'!$C$34*C78)</f>
        <v>13.280550194038208</v>
      </c>
      <c r="F78" s="12">
        <f t="shared" si="1"/>
        <v>1.9752472476129976</v>
      </c>
      <c r="G78" s="12">
        <f t="shared" si="2"/>
        <v>-0.97524724761299764</v>
      </c>
      <c r="H78" s="14">
        <f t="shared" si="3"/>
        <v>-316.58992292181989</v>
      </c>
      <c r="I78" s="12">
        <f>IF((('input data'!$C$5-E78)/D78)&gt;0,ERFC(('input data'!$C$5-E78)/D78),2-ERFC(-('input data'!$C$5-E78)/D78))</f>
        <v>0</v>
      </c>
      <c r="J78" s="12">
        <f>IF((('input data'!$C$5-E78)/D78)&gt;0,ERF(('input data'!$C$5-E78)/D78),-ERF(-('input data'!$C$5-E78)/D78))</f>
        <v>1</v>
      </c>
      <c r="K78" s="14">
        <f>('input data'!$C$5^2-E78^2)*I78+(D78^2)/2*J78-D78*('input data'!$C$5+E78)/SQRT(PI())*EXP(-((('input data'!$C$5-E78)/D78)^2))</f>
        <v>13.601692763436313</v>
      </c>
      <c r="L78" s="12">
        <f>IF((('input data'!$C$6-E78)/D78)&gt;0,ERFC(('input data'!$C$6-E78)/D78),2-ERFC(-('input data'!$C$6-E78)/D78))</f>
        <v>1.9996482376685534</v>
      </c>
      <c r="M78" s="12">
        <f>IF((('input data'!$C$6-E78)/D78)&gt;0,ERF(('input data'!$C$6-E78)/D78),-ERF(-('input data'!$C$6-E78)/D78))</f>
        <v>-0.99964823766855326</v>
      </c>
      <c r="N78" s="14">
        <f>('input data'!$C$6^2-E78^2)*L78+(D78^2)/2*M78-D78*('input data'!$C$6+E78)/SQRT(PI())*EXP(-((('input data'!$C$6-E78)/D78)^2))</f>
        <v>-366.32722707016291</v>
      </c>
      <c r="O78" s="13">
        <f>'input data'!$C$37/2*F78</f>
        <v>-69.133653666454919</v>
      </c>
      <c r="P78" s="25">
        <f>((1+'input data'!$C$21)/(1-'input data'!$C$21)*'input data'!$C$33*'input data'!$C$37*0.5/(2*$E$1))*(H78-(($E$1^2-'input data'!$C$6^2)/('input data'!$C$5^2-'input data'!$C$6^2))*K78-(('input data'!$C$5^2-$E$1^2)/('input data'!$C$5^2-'input data'!$C$6^2))*N78)</f>
        <v>-3.2323076320951933E-3</v>
      </c>
      <c r="Q78" s="26">
        <f>-('input data'!$C$20*'input data'!$C$33*'input data'!$C$37/(1-'input data'!$C$21)/2/(2*$E$1^2))*(H78-N78+($E$1^2/(1-2*'input data'!$C$21)+'input data'!$C$6^2)*((K78-N78)/('input data'!$C$5^2-'input data'!$C$6^2)))</f>
        <v>0.49761053505359315</v>
      </c>
      <c r="R78" s="26">
        <f>('input data'!$C$20*'input data'!$C$33*'input data'!$C$37/(1-'input data'!$C$21)/2/(2*$E$1^2))*(H78-N78-2*$E$1^2*F78-($E$1^2/(1-2*'input data'!$C$21)-'input data'!$C$6^2)*((K78-N78)/('input data'!$C$5^2-'input data'!$C$6^2)))</f>
        <v>0.4904879999074469</v>
      </c>
      <c r="S78" s="27">
        <f>-('input data'!$C$20*'input data'!$C$33*'input data'!$C$37/2/(1-'input data'!$C$21))*(F78+('input data'!$C$21/(1-2*'input data'!$C$21))*((K78-N78)/('input data'!$C$5^2-'input data'!$C$6^2)))</f>
        <v>0.98776609715286134</v>
      </c>
      <c r="T78" s="25">
        <f>((1+'input data'!$C$21)/(1-'input data'!$C$21)*'input data'!$C$33*'input data'!$C$37*0.5/(2*$E$1))*(H78-N78+('input data'!$C$22*($E$1^2-'input data'!$C$6^2)/(('input data'!$C$22+'input data'!$C$23)*'input data'!$C$5^2+'input data'!$C$22*'input data'!$C$6^2))*(K78-N78))</f>
        <v>-3.2331716246576819E-3</v>
      </c>
      <c r="U78" s="31">
        <f>-('input data'!$C$20*'input data'!$C$33*'input data'!$C$37/(1-'input data'!$C$21)/2/(2*$E$1^2))*(H78-N78-(('input data'!$C$22+'input data'!$C$23)*$E$1^2+'input data'!$C$22*'input data'!$C$6^2)/(('input data'!$C$22+'input data'!$C$23)*'input data'!$C$5^2+'input data'!$C$22*'input data'!$C$6^2)*(K78-N78))</f>
        <v>0.49727804405669507</v>
      </c>
      <c r="V78" s="31">
        <f>('input data'!$C$20*'input data'!$C$33*'input data'!$C$37/(1-'input data'!$C$21)/2/(2*$E$1^2))*(H78-N78-2*$E$1*$E$1*F78+(('input data'!$C$22+'input data'!$C$23)*$E$1^2-'input data'!$C$22*'input data'!$C$6^2)/(('input data'!$C$22+'input data'!$C$23)*'input data'!$C$5^2+'input data'!$C$22*'input data'!$C$6^2)*(K78-N78))</f>
        <v>0.490155615290647</v>
      </c>
      <c r="W78" s="32">
        <f>-('input data'!$C$20*'input data'!$C$33*'input data'!$C$37/2/(1-'input data'!$C$21))*(F78-'input data'!$C$23/(('input data'!$C$22+'input data'!$C$23)*'input data'!$C$5^2+'input data'!$C$22*'input data'!$C$6^2)*(K78-N78)/2)</f>
        <v>0.98756663446875192</v>
      </c>
    </row>
    <row r="79" spans="2:23" ht="15.75">
      <c r="B79" s="63">
        <v>63</v>
      </c>
      <c r="C79" s="36">
        <f t="shared" si="0"/>
        <v>5443200</v>
      </c>
      <c r="D79" s="36">
        <f>SQRT(4*'input data'!$C$32*'calculations vs time'!C79)</f>
        <v>5.2575802237877562</v>
      </c>
      <c r="E79" s="10">
        <f>SQRT('input data'!$C$6^2+2*'input data'!$C$34*C79)</f>
        <v>13.387216969539841</v>
      </c>
      <c r="F79" s="12">
        <f t="shared" si="1"/>
        <v>1.9759319262499624</v>
      </c>
      <c r="G79" s="12">
        <f t="shared" si="2"/>
        <v>-0.97593192624996239</v>
      </c>
      <c r="H79" s="14">
        <f t="shared" si="3"/>
        <v>-322.49249965994881</v>
      </c>
      <c r="I79" s="12">
        <f>IF((('input data'!$C$5-E79)/D79)&gt;0,ERFC(('input data'!$C$5-E79)/D79),2-ERFC(-('input data'!$C$5-E79)/D79))</f>
        <v>0</v>
      </c>
      <c r="J79" s="12">
        <f>IF((('input data'!$C$5-E79)/D79)&gt;0,ERF(('input data'!$C$5-E79)/D79),-ERF(-('input data'!$C$5-E79)/D79))</f>
        <v>1</v>
      </c>
      <c r="K79" s="14">
        <f>('input data'!$C$5^2-E79^2)*I79+(D79^2)/2*J79-D79*('input data'!$C$5+E79)/SQRT(PI())*EXP(-((('input data'!$C$5-E79)/D79)^2))</f>
        <v>13.821074904782057</v>
      </c>
      <c r="L79" s="12">
        <f>IF((('input data'!$C$6-E79)/D79)&gt;0,ERFC(('input data'!$C$6-E79)/D79),2-ERFC(-('input data'!$C$6-E79)/D79))</f>
        <v>1.9996485257858252</v>
      </c>
      <c r="M79" s="12">
        <f>IF((('input data'!$C$6-E79)/D79)&gt;0,ERF(('input data'!$C$6-E79)/D79),-ERF(-('input data'!$C$6-E79)/D79))</f>
        <v>-0.9996485257858253</v>
      </c>
      <c r="N79" s="14">
        <f>('input data'!$C$6^2-E79^2)*L79+(D79^2)/2*M79-D79*('input data'!$C$6+E79)/SQRT(PI())*EXP(-((('input data'!$C$6-E79)/D79)^2))</f>
        <v>-372.23573067240454</v>
      </c>
      <c r="O79" s="13">
        <f>'input data'!$C$37/2*F79</f>
        <v>-69.157617418748686</v>
      </c>
      <c r="P79" s="25">
        <f>((1+'input data'!$C$21)/(1-'input data'!$C$21)*'input data'!$C$33*'input data'!$C$37*0.5/(2*$E$1))*(H79-(($E$1^2-'input data'!$C$6^2)/('input data'!$C$5^2-'input data'!$C$6^2))*K79-(('input data'!$C$5^2-$E$1^2)/('input data'!$C$5^2-'input data'!$C$6^2))*N79)</f>
        <v>-3.2326829244312145E-3</v>
      </c>
      <c r="Q79" s="26">
        <f>-('input data'!$C$20*'input data'!$C$33*'input data'!$C$37/(1-'input data'!$C$21)/2/(2*$E$1^2))*(H79-N79+($E$1^2/(1-2*'input data'!$C$21)+'input data'!$C$6^2)*((K79-N79)/('input data'!$C$5^2-'input data'!$C$6^2)))</f>
        <v>0.49767363423613703</v>
      </c>
      <c r="R79" s="26">
        <f>('input data'!$C$20*'input data'!$C$33*'input data'!$C$37/(1-'input data'!$C$21)/2/(2*$E$1^2))*(H79-N79-2*$E$1^2*F79-($E$1^2/(1-2*'input data'!$C$21)-'input data'!$C$6^2)*((K79-N79)/('input data'!$C$5^2-'input data'!$C$6^2)))</f>
        <v>0.4907748999006416</v>
      </c>
      <c r="S79" s="27">
        <f>-('input data'!$C$20*'input data'!$C$33*'input data'!$C$37/2/(1-'input data'!$C$21))*(F79+('input data'!$C$21/(1-2*'input data'!$C$21))*((K79-N79)/('input data'!$C$5^2-'input data'!$C$6^2)))</f>
        <v>0.9881107344285206</v>
      </c>
      <c r="T79" s="25">
        <f>((1+'input data'!$C$21)/(1-'input data'!$C$21)*'input data'!$C$33*'input data'!$C$37*0.5/(2*$E$1))*(H79-N79+('input data'!$C$22*($E$1^2-'input data'!$C$6^2)/(('input data'!$C$22+'input data'!$C$23)*'input data'!$C$5^2+'input data'!$C$22*'input data'!$C$6^2))*(K79-N79))</f>
        <v>-3.2335608523574757E-3</v>
      </c>
      <c r="U79" s="31">
        <f>-('input data'!$C$20*'input data'!$C$33*'input data'!$C$37/(1-'input data'!$C$21)/2/(2*$E$1^2))*(H79-N79-(('input data'!$C$22+'input data'!$C$23)*$E$1^2+'input data'!$C$22*'input data'!$C$6^2)/(('input data'!$C$22+'input data'!$C$23)*'input data'!$C$5^2+'input data'!$C$22*'input data'!$C$6^2)*(K79-N79))</f>
        <v>0.49733578048127708</v>
      </c>
      <c r="V79" s="31">
        <f>('input data'!$C$20*'input data'!$C$33*'input data'!$C$37/(1-'input data'!$C$21)/2/(2*$E$1^2))*(H79-N79-2*$E$1*$E$1*F79+(('input data'!$C$22+'input data'!$C$23)*$E$1^2-'input data'!$C$22*'input data'!$C$6^2)/(('input data'!$C$22+'input data'!$C$23)*'input data'!$C$5^2+'input data'!$C$22*'input data'!$C$6^2)*(K79-N79))</f>
        <v>0.49043715424168788</v>
      </c>
      <c r="W79" s="32">
        <f>-('input data'!$C$20*'input data'!$C$33*'input data'!$C$37/2/(1-'input data'!$C$21))*(F79-'input data'!$C$23/(('input data'!$C$22+'input data'!$C$23)*'input data'!$C$5^2+'input data'!$C$22*'input data'!$C$6^2)*(K79-N79)/2)</f>
        <v>0.98790805460437647</v>
      </c>
    </row>
    <row r="80" spans="2:23" ht="15.75">
      <c r="B80" s="63">
        <v>64</v>
      </c>
      <c r="C80" s="36">
        <f t="shared" si="0"/>
        <v>5529600</v>
      </c>
      <c r="D80" s="36">
        <f>SQRT(4*'input data'!$C$32*'calculations vs time'!C80)</f>
        <v>5.2991427695671316</v>
      </c>
      <c r="E80" s="10">
        <f>SQRT('input data'!$C$6^2+2*'input data'!$C$34*C80)</f>
        <v>13.493040536613782</v>
      </c>
      <c r="F80" s="12">
        <f t="shared" si="1"/>
        <v>1.9765845874718595</v>
      </c>
      <c r="G80" s="12">
        <f t="shared" si="2"/>
        <v>-0.97658458747185961</v>
      </c>
      <c r="H80" s="14">
        <f t="shared" si="3"/>
        <v>-328.39534167410733</v>
      </c>
      <c r="I80" s="12">
        <f>IF((('input data'!$C$5-E80)/D80)&gt;0,ERFC(('input data'!$C$5-E80)/D80),2-ERFC(-('input data'!$C$5-E80)/D80))</f>
        <v>0</v>
      </c>
      <c r="J80" s="12">
        <f>IF((('input data'!$C$5-E80)/D80)&gt;0,ERF(('input data'!$C$5-E80)/D80),-ERF(-('input data'!$C$5-E80)/D80))</f>
        <v>1</v>
      </c>
      <c r="K80" s="14">
        <f>('input data'!$C$5^2-E80^2)*I80+(D80^2)/2*J80-D80*('input data'!$C$5+E80)/SQRT(PI())*EXP(-((('input data'!$C$5-E80)/D80)^2))</f>
        <v>14.040457046127806</v>
      </c>
      <c r="L80" s="12">
        <f>IF((('input data'!$C$6-E80)/D80)&gt;0,ERFC(('input data'!$C$6-E80)/D80),2-ERFC(-('input data'!$C$6-E80)/D80))</f>
        <v>1.9996488069274767</v>
      </c>
      <c r="M80" s="12">
        <f>IF((('input data'!$C$6-E80)/D80)&gt;0,ERF(('input data'!$C$6-E80)/D80),-ERF(-('input data'!$C$6-E80)/D80))</f>
        <v>-0.99964880692747671</v>
      </c>
      <c r="N80" s="14">
        <f>('input data'!$C$6^2-E80^2)*L80+(D80^2)/2*M80-D80*('input data'!$C$6+E80)/SQRT(PI())*EXP(-((('input data'!$C$6-E80)/D80)^2))</f>
        <v>-378.14423427469109</v>
      </c>
      <c r="O80" s="13">
        <f>'input data'!$C$37/2*F80</f>
        <v>-69.180460561515076</v>
      </c>
      <c r="P80" s="25">
        <f>((1+'input data'!$C$21)/(1-'input data'!$C$21)*'input data'!$C$33*'input data'!$C$37*0.5/(2*$E$1))*(H80-(($E$1^2-'input data'!$C$6^2)/('input data'!$C$5^2-'input data'!$C$6^2))*K80-(('input data'!$C$5^2-$E$1^2)/('input data'!$C$5^2-'input data'!$C$6^2))*N80)</f>
        <v>-3.2330409738282268E-3</v>
      </c>
      <c r="Q80" s="26">
        <f>-('input data'!$C$20*'input data'!$C$33*'input data'!$C$37/(1-'input data'!$C$21)/2/(2*$E$1^2))*(H80-N80+($E$1^2/(1-2*'input data'!$C$21)+'input data'!$C$6^2)*((K80-N80)/('input data'!$C$5^2-'input data'!$C$6^2)))</f>
        <v>0.4977340806588339</v>
      </c>
      <c r="R80" s="26">
        <f>('input data'!$C$20*'input data'!$C$33*'input data'!$C$37/(1-'input data'!$C$21)/2/(2*$E$1^2))*(H80-N80-2*$E$1^2*F80-($E$1^2/(1-2*'input data'!$C$21)-'input data'!$C$6^2)*((K80-N80)/('input data'!$C$5^2-'input data'!$C$6^2)))</f>
        <v>0.49104844394614944</v>
      </c>
      <c r="S80" s="27">
        <f>-('input data'!$C$20*'input data'!$C$33*'input data'!$C$37/2/(1-'input data'!$C$21))*(F80+('input data'!$C$21/(1-2*'input data'!$C$21))*((K80-N80)/('input data'!$C$5^2-'input data'!$C$6^2)))</f>
        <v>0.98843936299664592</v>
      </c>
      <c r="T80" s="25">
        <f>((1+'input data'!$C$21)/(1-'input data'!$C$21)*'input data'!$C$33*'input data'!$C$37*0.5/(2*$E$1))*(H80-N80+('input data'!$C$22*($E$1^2-'input data'!$C$6^2)/(('input data'!$C$22+'input data'!$C$23)*'input data'!$C$5^2+'input data'!$C$22*'input data'!$C$6^2))*(K80-N80))</f>
        <v>-3.2339328371182642E-3</v>
      </c>
      <c r="U80" s="31">
        <f>-('input data'!$C$20*'input data'!$C$33*'input data'!$C$37/(1-'input data'!$C$21)/2/(2*$E$1^2))*(H80-N80-(('input data'!$C$22+'input data'!$C$23)*$E$1^2+'input data'!$C$22*'input data'!$C$6^2)/(('input data'!$C$22+'input data'!$C$23)*'input data'!$C$5^2+'input data'!$C$22*'input data'!$C$6^2)*(K80-N80))</f>
        <v>0.49739086414601208</v>
      </c>
      <c r="V80" s="31">
        <f>('input data'!$C$20*'input data'!$C$33*'input data'!$C$37/(1-'input data'!$C$21)/2/(2*$E$1^2))*(H80-N80-2*$E$1*$E$1*F80+(('input data'!$C$22+'input data'!$C$23)*$E$1^2-'input data'!$C$22*'input data'!$C$6^2)/(('input data'!$C$22+'input data'!$C$23)*'input data'!$C$5^2+'input data'!$C$22*'input data'!$C$6^2)*(K80-N80))</f>
        <v>0.49070533724504189</v>
      </c>
      <c r="W80" s="32">
        <f>-('input data'!$C$20*'input data'!$C$33*'input data'!$C$37/2/(1-'input data'!$C$21))*(F80-'input data'!$C$23/(('input data'!$C$22+'input data'!$C$23)*'input data'!$C$5^2+'input data'!$C$22*'input data'!$C$6^2)*(K80-N80)/2)</f>
        <v>0.9882334660324672</v>
      </c>
    </row>
    <row r="81" spans="2:23" ht="15.75">
      <c r="B81" s="63">
        <v>65</v>
      </c>
      <c r="C81" s="36">
        <f t="shared" si="0"/>
        <v>5616000</v>
      </c>
      <c r="D81" s="36">
        <f>SQRT(4*'input data'!$C$32*'calculations vs time'!C81)</f>
        <v>5.3403818566603549</v>
      </c>
      <c r="E81" s="10">
        <f>SQRT('input data'!$C$6^2+2*'input data'!$C$34*C81)</f>
        <v>13.598040581490775</v>
      </c>
      <c r="F81" s="12">
        <f t="shared" si="1"/>
        <v>1.9772072416036612</v>
      </c>
      <c r="G81" s="12">
        <f t="shared" si="2"/>
        <v>-0.97720724160366124</v>
      </c>
      <c r="H81" s="14">
        <f t="shared" si="3"/>
        <v>-334.29843270974561</v>
      </c>
      <c r="I81" s="12">
        <f>IF((('input data'!$C$5-E81)/D81)&gt;0,ERFC(('input data'!$C$5-E81)/D81),2-ERFC(-('input data'!$C$5-E81)/D81))</f>
        <v>0</v>
      </c>
      <c r="J81" s="12">
        <f>IF((('input data'!$C$5-E81)/D81)&gt;0,ERF(('input data'!$C$5-E81)/D81),-ERF(-('input data'!$C$5-E81)/D81))</f>
        <v>1</v>
      </c>
      <c r="K81" s="14">
        <f>('input data'!$C$5^2-E81^2)*I81+(D81^2)/2*J81-D81*('input data'!$C$5+E81)/SQRT(PI())*EXP(-((('input data'!$C$5-E81)/D81)^2))</f>
        <v>14.259839187473549</v>
      </c>
      <c r="L81" s="12">
        <f>IF((('input data'!$C$6-E81)/D81)&gt;0,ERFC(('input data'!$C$6-E81)/D81),2-ERFC(-('input data'!$C$6-E81)/D81))</f>
        <v>1.9996490813689409</v>
      </c>
      <c r="M81" s="12">
        <f>IF((('input data'!$C$6-E81)/D81)&gt;0,ERF(('input data'!$C$6-E81)/D81),-ERF(-('input data'!$C$6-E81)/D81))</f>
        <v>-0.99964908136894093</v>
      </c>
      <c r="N81" s="14">
        <f>('input data'!$C$6^2-E81^2)*L81+(D81^2)/2*M81-D81*('input data'!$C$6+E81)/SQRT(PI())*EXP(-((('input data'!$C$6-E81)/D81)^2))</f>
        <v>-384.05273787702077</v>
      </c>
      <c r="O81" s="13">
        <f>'input data'!$C$37/2*F81</f>
        <v>-69.202253456128147</v>
      </c>
      <c r="P81" s="25">
        <f>((1+'input data'!$C$21)/(1-'input data'!$C$21)*'input data'!$C$33*'input data'!$C$37*0.5/(2*$E$1))*(H81-(($E$1^2-'input data'!$C$6^2)/('input data'!$C$5^2-'input data'!$C$6^2))*K81-(('input data'!$C$5^2-$E$1^2)/('input data'!$C$5^2-'input data'!$C$6^2))*N81)</f>
        <v>-3.233382836831862E-3</v>
      </c>
      <c r="Q81" s="26">
        <f>-('input data'!$C$20*'input data'!$C$33*'input data'!$C$37/(1-'input data'!$C$21)/2/(2*$E$1^2))*(H81-N81+($E$1^2/(1-2*'input data'!$C$21)+'input data'!$C$6^2)*((K81-N81)/('input data'!$C$5^2-'input data'!$C$6^2)))</f>
        <v>0.49779203686716461</v>
      </c>
      <c r="R81" s="26">
        <f>('input data'!$C$20*'input data'!$C$33*'input data'!$C$37/(1-'input data'!$C$21)/2/(2*$E$1^2))*(H81-N81-2*$E$1^2*F81-($E$1^2/(1-2*'input data'!$C$21)-'input data'!$C$6^2)*((K81-N81)/('input data'!$C$5^2-'input data'!$C$6^2)))</f>
        <v>0.49130947466097574</v>
      </c>
      <c r="S81" s="27">
        <f>-('input data'!$C$20*'input data'!$C$33*'input data'!$C$37/2/(1-'input data'!$C$21))*(F81+('input data'!$C$21/(1-2*'input data'!$C$21))*((K81-N81)/('input data'!$C$5^2-'input data'!$C$6^2)))</f>
        <v>0.98875298801972367</v>
      </c>
      <c r="T81" s="25">
        <f>((1+'input data'!$C$21)/(1-'input data'!$C$21)*'input data'!$C$33*'input data'!$C$37*0.5/(2*$E$1))*(H81-N81+('input data'!$C$22*($E$1^2-'input data'!$C$6^2)/(('input data'!$C$22+'input data'!$C$23)*'input data'!$C$5^2+'input data'!$C$22*'input data'!$C$6^2))*(K81-N81))</f>
        <v>-3.2342886354856729E-3</v>
      </c>
      <c r="U81" s="31">
        <f>-('input data'!$C$20*'input data'!$C$33*'input data'!$C$37/(1-'input data'!$C$21)/2/(2*$E$1^2))*(H81-N81-(('input data'!$C$22+'input data'!$C$23)*$E$1^2+'input data'!$C$22*'input data'!$C$6^2)/(('input data'!$C$22+'input data'!$C$23)*'input data'!$C$5^2+'input data'!$C$22*'input data'!$C$6^2)*(K81-N81))</f>
        <v>0.49744345759638087</v>
      </c>
      <c r="V81" s="31">
        <f>('input data'!$C$20*'input data'!$C$33*'input data'!$C$37/(1-'input data'!$C$21)/2/(2*$E$1^2))*(H81-N81-2*$E$1*$E$1*F81+(('input data'!$C$22+'input data'!$C$23)*$E$1^2-'input data'!$C$22*'input data'!$C$6^2)/(('input data'!$C$22+'input data'!$C$23)*'input data'!$C$5^2+'input data'!$C$22*'input data'!$C$6^2)*(K81-N81))</f>
        <v>0.49096100691771433</v>
      </c>
      <c r="W81" s="32">
        <f>-('input data'!$C$20*'input data'!$C$33*'input data'!$C$37/2/(1-'input data'!$C$21))*(F81-'input data'!$C$23/(('input data'!$C$22+'input data'!$C$23)*'input data'!$C$5^2+'input data'!$C$22*'input data'!$C$6^2)*(K81-N81)/2)</f>
        <v>0.98854387391551013</v>
      </c>
    </row>
    <row r="82" spans="2:23" ht="15.75">
      <c r="B82" s="63">
        <v>66</v>
      </c>
      <c r="C82" s="36">
        <f t="shared" ref="C82:C117" si="4">B82*86400</f>
        <v>5702400</v>
      </c>
      <c r="D82" s="36">
        <f>SQRT(4*'input data'!$C$32*'calculations vs time'!C82)</f>
        <v>5.3813049214515427</v>
      </c>
      <c r="E82" s="10">
        <f>SQRT('input data'!$C$6^2+2*'input data'!$C$34*C82)</f>
        <v>13.70223603610145</v>
      </c>
      <c r="F82" s="12">
        <f t="shared" ref="F82:F117" si="5">IF((($E$1-E82)/D82)&gt;0,ERFC(($E$1-E82)/D82),2-ERFC(-($E$1-E82)/D82))</f>
        <v>1.9778017430522588</v>
      </c>
      <c r="G82" s="12">
        <f t="shared" ref="G82:G117" si="6">IF((($E$1-E82)/D82)&gt;0,ERF(($E$1-E82)/D82),-ERF(-($E$1-E82)/D82))</f>
        <v>-0.97780174305225875</v>
      </c>
      <c r="H82" s="14">
        <f t="shared" ref="H82:H117" si="7">($E$1^2-E82^2)*F82+(D82^2)/2*G82-D82*($E$1+E82)/SQRT(PI())*EXP(-((($E$1-E82)/D82)^2))</f>
        <v>-340.20175775528793</v>
      </c>
      <c r="I82" s="12">
        <f>IF((('input data'!$C$5-E82)/D82)&gt;0,ERFC(('input data'!$C$5-E82)/D82),2-ERFC(-('input data'!$C$5-E82)/D82))</f>
        <v>0</v>
      </c>
      <c r="J82" s="12">
        <f>IF((('input data'!$C$5-E82)/D82)&gt;0,ERF(('input data'!$C$5-E82)/D82),-ERF(-('input data'!$C$5-E82)/D82))</f>
        <v>1</v>
      </c>
      <c r="K82" s="14">
        <f>('input data'!$C$5^2-E82^2)*I82+(D82^2)/2*J82-D82*('input data'!$C$5+E82)/SQRT(PI())*EXP(-((('input data'!$C$5-E82)/D82)^2))</f>
        <v>14.479221328819298</v>
      </c>
      <c r="L82" s="12">
        <f>IF((('input data'!$C$6-E82)/D82)&gt;0,ERFC(('input data'!$C$6-E82)/D82),2-ERFC(-('input data'!$C$6-E82)/D82))</f>
        <v>1.9996493493707099</v>
      </c>
      <c r="M82" s="12">
        <f>IF((('input data'!$C$6-E82)/D82)&gt;0,ERF(('input data'!$C$6-E82)/D82),-ERF(-('input data'!$C$6-E82)/D82))</f>
        <v>-0.99964934937070993</v>
      </c>
      <c r="N82" s="14">
        <f>('input data'!$C$6^2-E82^2)*L82+(D82^2)/2*M82-D82*('input data'!$C$6+E82)/SQRT(PI())*EXP(-((('input data'!$C$6-E82)/D82)^2))</f>
        <v>-389.96124147939179</v>
      </c>
      <c r="O82" s="13">
        <f>'input data'!$C$37/2*F82</f>
        <v>-69.223061006829056</v>
      </c>
      <c r="P82" s="25">
        <f>((1+'input data'!$C$21)/(1-'input data'!$C$21)*'input data'!$C$33*'input data'!$C$37*0.5/(2*$E$1))*(H82-(($E$1^2-'input data'!$C$6^2)/('input data'!$C$5^2-'input data'!$C$6^2))*K82-(('input data'!$C$5^2-$E$1^2)/('input data'!$C$5^2-'input data'!$C$6^2))*N82)</f>
        <v>-3.233709489194418E-3</v>
      </c>
      <c r="Q82" s="26">
        <f>-('input data'!$C$20*'input data'!$C$33*'input data'!$C$37/(1-'input data'!$C$21)/2/(2*$E$1^2))*(H82-N82+($E$1^2/(1-2*'input data'!$C$21)+'input data'!$C$6^2)*((K82-N82)/('input data'!$C$5^2-'input data'!$C$6^2)))</f>
        <v>0.49784765297686828</v>
      </c>
      <c r="R82" s="26">
        <f>('input data'!$C$20*'input data'!$C$33*'input data'!$C$37/(1-'input data'!$C$21)/2/(2*$E$1^2))*(H82-N82-2*$E$1^2*F82-($E$1^2/(1-2*'input data'!$C$21)-'input data'!$C$6^2)*((K82-N82)/('input data'!$C$5^2-'input data'!$C$6^2)))</f>
        <v>0.49155876913282709</v>
      </c>
      <c r="S82" s="27">
        <f>-('input data'!$C$20*'input data'!$C$33*'input data'!$C$37/2/(1-'input data'!$C$21))*(F82+('input data'!$C$21/(1-2*'input data'!$C$21))*((K82-N82)/('input data'!$C$5^2-'input data'!$C$6^2)))</f>
        <v>0.9890525367011993</v>
      </c>
      <c r="T82" s="25">
        <f>((1+'input data'!$C$21)/(1-'input data'!$C$21)*'input data'!$C$33*'input data'!$C$37*0.5/(2*$E$1))*(H82-N82+('input data'!$C$22*($E$1^2-'input data'!$C$6^2)/(('input data'!$C$22+'input data'!$C$23)*'input data'!$C$5^2+'input data'!$C$22*'input data'!$C$6^2))*(K82-N82))</f>
        <v>-3.234629223212005E-3</v>
      </c>
      <c r="U82" s="31">
        <f>-('input data'!$C$20*'input data'!$C$33*'input data'!$C$37/(1-'input data'!$C$21)/2/(2*$E$1^2))*(H82-N82-(('input data'!$C$22+'input data'!$C$23)*$E$1^2+'input data'!$C$22*'input data'!$C$6^2)/(('input data'!$C$22+'input data'!$C$23)*'input data'!$C$5^2+'input data'!$C$22*'input data'!$C$6^2)*(K82-N82))</f>
        <v>0.49749371094812261</v>
      </c>
      <c r="V82" s="31">
        <f>('input data'!$C$20*'input data'!$C$33*'input data'!$C$37/(1-'input data'!$C$21)/2/(2*$E$1^2))*(H82-N82-2*$E$1*$E$1*F82+(('input data'!$C$22+'input data'!$C$23)*$E$1^2-'input data'!$C$22*'input data'!$C$6^2)/(('input data'!$C$22+'input data'!$C$23)*'input data'!$C$5^2+'input data'!$C$22*'input data'!$C$6^2)*(K82-N82))</f>
        <v>0.49120494034741163</v>
      </c>
      <c r="W82" s="32">
        <f>-('input data'!$C$20*'input data'!$C$33*'input data'!$C$37/2/(1-'input data'!$C$21))*(F82-'input data'!$C$23/(('input data'!$C$22+'input data'!$C$23)*'input data'!$C$5^2+'input data'!$C$22*'input data'!$C$6^2)*(K82-N82)/2)</f>
        <v>0.98884020545695106</v>
      </c>
    </row>
    <row r="83" spans="2:23" ht="15.75">
      <c r="B83" s="63">
        <v>67</v>
      </c>
      <c r="C83" s="36">
        <f t="shared" si="4"/>
        <v>5788800</v>
      </c>
      <c r="D83" s="36">
        <f>SQRT(4*'input data'!$C$32*'calculations vs time'!C83)</f>
        <v>5.4219191196780212</v>
      </c>
      <c r="E83" s="10">
        <f>SQRT('input data'!$C$6^2+2*'input data'!$C$34*C83)</f>
        <v>13.805645117929275</v>
      </c>
      <c r="F83" s="12">
        <f t="shared" si="5"/>
        <v>1.9783698045660758</v>
      </c>
      <c r="G83" s="12">
        <f t="shared" si="6"/>
        <v>-0.97836980456607581</v>
      </c>
      <c r="H83" s="14">
        <f t="shared" si="7"/>
        <v>-346.10530292931446</v>
      </c>
      <c r="I83" s="12">
        <f>IF((('input data'!$C$5-E83)/D83)&gt;0,ERFC(('input data'!$C$5-E83)/D83),2-ERFC(-('input data'!$C$5-E83)/D83))</f>
        <v>0</v>
      </c>
      <c r="J83" s="12">
        <f>IF((('input data'!$C$5-E83)/D83)&gt;0,ERF(('input data'!$C$5-E83)/D83),-ERF(-('input data'!$C$5-E83)/D83))</f>
        <v>1</v>
      </c>
      <c r="K83" s="14">
        <f>('input data'!$C$5^2-E83^2)*I83+(D83^2)/2*J83-D83*('input data'!$C$5+E83)/SQRT(PI())*EXP(-((('input data'!$C$5-E83)/D83)^2))</f>
        <v>14.698603470165045</v>
      </c>
      <c r="L83" s="12">
        <f>IF((('input data'!$C$6-E83)/D83)&gt;0,ERFC(('input data'!$C$6-E83)/D83),2-ERFC(-('input data'!$C$6-E83)/D83))</f>
        <v>1.9996496111793585</v>
      </c>
      <c r="M83" s="12">
        <f>IF((('input data'!$C$6-E83)/D83)&gt;0,ERF(('input data'!$C$6-E83)/D83),-ERF(-('input data'!$C$6-E83)/D83))</f>
        <v>-0.99964961117935858</v>
      </c>
      <c r="N83" s="14">
        <f>('input data'!$C$6^2-E83^2)*L83+(D83^2)/2*M83-D83*('input data'!$C$6+E83)/SQRT(PI())*EXP(-((('input data'!$C$6-E83)/D83)^2))</f>
        <v>-395.86974508180259</v>
      </c>
      <c r="O83" s="13">
        <f>'input data'!$C$37/2*F83</f>
        <v>-69.242943159812654</v>
      </c>
      <c r="P83" s="25">
        <f>((1+'input data'!$C$21)/(1-'input data'!$C$21)*'input data'!$C$33*'input data'!$C$37*0.5/(2*$E$1))*(H83-(($E$1^2-'input data'!$C$6^2)/('input data'!$C$5^2-'input data'!$C$6^2))*K83-(('input data'!$C$5^2-$E$1^2)/('input data'!$C$5^2-'input data'!$C$6^2))*N83)</f>
        <v>-3.2340218332080899E-3</v>
      </c>
      <c r="Q83" s="26">
        <f>-('input data'!$C$20*'input data'!$C$33*'input data'!$C$37/(1-'input data'!$C$21)/2/(2*$E$1^2))*(H83-N83+($E$1^2/(1-2*'input data'!$C$21)+'input data'!$C$6^2)*((K83-N83)/('input data'!$C$5^2-'input data'!$C$6^2)))</f>
        <v>0.49790106780212767</v>
      </c>
      <c r="R83" s="26">
        <f>('input data'!$C$20*'input data'!$C$33*'input data'!$C$37/(1-'input data'!$C$21)/2/(2*$E$1^2))*(H83-N83-2*$E$1^2*F83-($E$1^2/(1-2*'input data'!$C$21)-'input data'!$C$6^2)*((K83-N83)/('input data'!$C$5^2-'input data'!$C$6^2)))</f>
        <v>0.49179704492173254</v>
      </c>
      <c r="S83" s="27">
        <f>-('input data'!$C$20*'input data'!$C$33*'input data'!$C$37/2/(1-'input data'!$C$21))*(F83+('input data'!$C$21/(1-2*'input data'!$C$21))*((K83-N83)/('input data'!$C$5^2-'input data'!$C$6^2)))</f>
        <v>0.98933886541528471</v>
      </c>
      <c r="T83" s="25">
        <f>((1+'input data'!$C$21)/(1-'input data'!$C$21)*'input data'!$C$33*'input data'!$C$37*0.5/(2*$E$1))*(H83-N83+('input data'!$C$22*($E$1^2-'input data'!$C$6^2)/(('input data'!$C$22+'input data'!$C$23)*'input data'!$C$5^2+'input data'!$C$22*'input data'!$C$6^2))*(K83-N83))</f>
        <v>-3.23495550258945E-3</v>
      </c>
      <c r="U83" s="31">
        <f>-('input data'!$C$20*'input data'!$C$33*'input data'!$C$37/(1-'input data'!$C$21)/2/(2*$E$1^2))*(H83-N83-(('input data'!$C$22+'input data'!$C$23)*$E$1^2+'input data'!$C$22*'input data'!$C$6^2)/(('input data'!$C$22+'input data'!$C$23)*'input data'!$C$5^2+'input data'!$C$22*'input data'!$C$6^2)*(K83-N83))</f>
        <v>0.49754176301542008</v>
      </c>
      <c r="V83" s="31">
        <f>('input data'!$C$20*'input data'!$C$33*'input data'!$C$37/(1-'input data'!$C$21)/2/(2*$E$1^2))*(H83-N83-2*$E$1*$E$1*F83+(('input data'!$C$22+'input data'!$C$23)*$E$1^2-'input data'!$C$22*'input data'!$C$6^2)/(('input data'!$C$22+'input data'!$C$23)*'input data'!$C$5^2+'input data'!$C$22*'input data'!$C$6^2)*(K83-N83))</f>
        <v>0.49143785509416321</v>
      </c>
      <c r="W83" s="32">
        <f>-('input data'!$C$20*'input data'!$C$33*'input data'!$C$37/2/(1-'input data'!$C$21))*(F83-'input data'!$C$23/(('input data'!$C$22+'input data'!$C$23)*'input data'!$C$5^2+'input data'!$C$22*'input data'!$C$6^2)*(K83-N83)/2)</f>
        <v>0.98912331703100165</v>
      </c>
    </row>
    <row r="84" spans="2:23" ht="15.75">
      <c r="B84" s="63">
        <v>68</v>
      </c>
      <c r="C84" s="36">
        <f t="shared" si="4"/>
        <v>5875200</v>
      </c>
      <c r="D84" s="36">
        <f>SQRT(4*'input data'!$C$32*'calculations vs time'!C84)</f>
        <v>5.4622313410383478</v>
      </c>
      <c r="E84" s="10">
        <f>SQRT('input data'!$C$6^2+2*'input data'!$C$34*C84)</f>
        <v>13.908285367196477</v>
      </c>
      <c r="F84" s="12">
        <f t="shared" si="5"/>
        <v>1.9789130100023069</v>
      </c>
      <c r="G84" s="12">
        <f t="shared" si="6"/>
        <v>-0.9789130100023069</v>
      </c>
      <c r="H84" s="14">
        <f t="shared" si="7"/>
        <v>-352.00905537951439</v>
      </c>
      <c r="I84" s="12">
        <f>IF((('input data'!$C$5-E84)/D84)&gt;0,ERFC(('input data'!$C$5-E84)/D84),2-ERFC(-('input data'!$C$5-E84)/D84))</f>
        <v>0</v>
      </c>
      <c r="J84" s="12">
        <f>IF((('input data'!$C$5-E84)/D84)&gt;0,ERF(('input data'!$C$5-E84)/D84),-ERF(-('input data'!$C$5-E84)/D84))</f>
        <v>1</v>
      </c>
      <c r="K84" s="14">
        <f>('input data'!$C$5^2-E84^2)*I84+(D84^2)/2*J84-D84*('input data'!$C$5+E84)/SQRT(PI())*EXP(-((('input data'!$C$5-E84)/D84)^2))</f>
        <v>14.917985611510794</v>
      </c>
      <c r="L84" s="12">
        <f>IF((('input data'!$C$6-E84)/D84)&gt;0,ERFC(('input data'!$C$6-E84)/D84),2-ERFC(-('input data'!$C$6-E84)/D84))</f>
        <v>1.9996498670284844</v>
      </c>
      <c r="M84" s="12">
        <f>IF((('input data'!$C$6-E84)/D84)&gt;0,ERF(('input data'!$C$6-E84)/D84),-ERF(-('input data'!$C$6-E84)/D84))</f>
        <v>-0.99964986702848424</v>
      </c>
      <c r="N84" s="14">
        <f>('input data'!$C$6^2-E84^2)*L84+(D84^2)/2*M84-D84*('input data'!$C$6+E84)/SQRT(PI())*EXP(-((('input data'!$C$6-E84)/D84)^2))</f>
        <v>-401.77824868425176</v>
      </c>
      <c r="O84" s="13">
        <f>'input data'!$C$37/2*F84</f>
        <v>-69.26195535008074</v>
      </c>
      <c r="P84" s="25">
        <f>((1+'input data'!$C$21)/(1-'input data'!$C$21)*'input data'!$C$33*'input data'!$C$37*0.5/(2*$E$1))*(H84-(($E$1^2-'input data'!$C$6^2)/('input data'!$C$5^2-'input data'!$C$6^2))*K84-(('input data'!$C$5^2-$E$1^2)/('input data'!$C$5^2-'input data'!$C$6^2))*N84)</f>
        <v>-3.2343207042729812E-3</v>
      </c>
      <c r="Q84" s="26">
        <f>-('input data'!$C$20*'input data'!$C$33*'input data'!$C$37/(1-'input data'!$C$21)/2/(2*$E$1^2))*(H84-N84+($E$1^2/(1-2*'input data'!$C$21)+'input data'!$C$6^2)*((K84-N84)/('input data'!$C$5^2-'input data'!$C$6^2)))</f>
        <v>0.49795240986603684</v>
      </c>
      <c r="R84" s="26">
        <f>('input data'!$C$20*'input data'!$C$33*'input data'!$C$37/(1-'input data'!$C$21)/2/(2*$E$1^2))*(H84-N84-2*$E$1^2*F84-($E$1^2/(1-2*'input data'!$C$21)-'input data'!$C$6^2)*((K84-N84)/('input data'!$C$5^2-'input data'!$C$6^2)))</f>
        <v>0.49202496543319524</v>
      </c>
      <c r="S84" s="27">
        <f>-('input data'!$C$20*'input data'!$C$33*'input data'!$C$37/2/(1-'input data'!$C$21))*(F84+('input data'!$C$21/(1-2*'input data'!$C$21))*((K84-N84)/('input data'!$C$5^2-'input data'!$C$6^2)))</f>
        <v>0.98961276609057724</v>
      </c>
      <c r="T84" s="25">
        <f>((1+'input data'!$C$21)/(1-'input data'!$C$21)*'input data'!$C$33*'input data'!$C$37*0.5/(2*$E$1))*(H84-N84+('input data'!$C$22*($E$1^2-'input data'!$C$6^2)/(('input data'!$C$22+'input data'!$C$23)*'input data'!$C$5^2+'input data'!$C$22*'input data'!$C$6^2))*(K84-N84))</f>
        <v>-3.2352683090181179E-3</v>
      </c>
      <c r="U84" s="31">
        <f>-('input data'!$C$20*'input data'!$C$33*'input data'!$C$37/(1-'input data'!$C$21)/2/(2*$E$1^2))*(H84-N84-(('input data'!$C$22+'input data'!$C$23)*$E$1^2+'input data'!$C$22*'input data'!$C$6^2)/(('input data'!$C$22+'input data'!$C$23)*'input data'!$C$5^2+'input data'!$C$22*'input data'!$C$6^2)*(K84-N84))</f>
        <v>0.49758774232136727</v>
      </c>
      <c r="V84" s="31">
        <f>('input data'!$C$20*'input data'!$C$33*'input data'!$C$37/(1-'input data'!$C$21)/2/(2*$E$1^2))*(H84-N84-2*$E$1*$E$1*F84+(('input data'!$C$22+'input data'!$C$23)*$E$1^2-'input data'!$C$22*'input data'!$C$6^2)/(('input data'!$C$22+'input data'!$C$23)*'input data'!$C$5^2+'input data'!$C$22*'input data'!$C$6^2)*(K84-N84))</f>
        <v>0.49166041456347198</v>
      </c>
      <c r="W84" s="32">
        <f>-('input data'!$C$20*'input data'!$C$33*'input data'!$C$37/2/(1-'input data'!$C$21))*(F84-'input data'!$C$23/(('input data'!$C$22+'input data'!$C$23)*'input data'!$C$5^2+'input data'!$C$22*'input data'!$C$6^2)*(K84-N84)/2)</f>
        <v>0.98939400056625937</v>
      </c>
    </row>
    <row r="85" spans="2:23" ht="15.75">
      <c r="B85" s="63">
        <v>69</v>
      </c>
      <c r="C85" s="36">
        <f t="shared" si="4"/>
        <v>5961600</v>
      </c>
      <c r="D85" s="36">
        <f>SQRT(4*'input data'!$C$32*'calculations vs time'!C85)</f>
        <v>5.5022482228370135</v>
      </c>
      <c r="E85" s="10">
        <f>SQRT('input data'!$C$6^2+2*'input data'!$C$34*C85)</f>
        <v>14.010173681597916</v>
      </c>
      <c r="F85" s="12">
        <f t="shared" si="5"/>
        <v>1.9794328257767888</v>
      </c>
      <c r="G85" s="12">
        <f t="shared" si="6"/>
        <v>-0.97943282577678881</v>
      </c>
      <c r="H85" s="14">
        <f t="shared" si="7"/>
        <v>-357.91300319203248</v>
      </c>
      <c r="I85" s="12">
        <f>IF((('input data'!$C$5-E85)/D85)&gt;0,ERFC(('input data'!$C$5-E85)/D85),2-ERFC(-('input data'!$C$5-E85)/D85))</f>
        <v>0</v>
      </c>
      <c r="J85" s="12">
        <f>IF((('input data'!$C$5-E85)/D85)&gt;0,ERF(('input data'!$C$5-E85)/D85),-ERF(-('input data'!$C$5-E85)/D85))</f>
        <v>1</v>
      </c>
      <c r="K85" s="14">
        <f>('input data'!$C$5^2-E85^2)*I85+(D85^2)/2*J85-D85*('input data'!$C$5+E85)/SQRT(PI())*EXP(-((('input data'!$C$5-E85)/D85)^2))</f>
        <v>15.137367752856537</v>
      </c>
      <c r="L85" s="12">
        <f>IF((('input data'!$C$6-E85)/D85)&gt;0,ERFC(('input data'!$C$6-E85)/D85),2-ERFC(-('input data'!$C$6-E85)/D85))</f>
        <v>1.9996501171395697</v>
      </c>
      <c r="M85" s="12">
        <f>IF((('input data'!$C$6-E85)/D85)&gt;0,ERF(('input data'!$C$6-E85)/D85),-ERF(-('input data'!$C$6-E85)/D85))</f>
        <v>-0.99965011713956975</v>
      </c>
      <c r="N85" s="14">
        <f>('input data'!$C$6^2-E85^2)*L85+(D85^2)/2*M85-D85*('input data'!$C$6+E85)/SQRT(PI())*EXP(-((('input data'!$C$6-E85)/D85)^2))</f>
        <v>-407.68675228673794</v>
      </c>
      <c r="O85" s="13">
        <f>'input data'!$C$37/2*F85</f>
        <v>-69.280148902187605</v>
      </c>
      <c r="P85" s="25">
        <f>((1+'input data'!$C$21)/(1-'input data'!$C$21)*'input data'!$C$33*'input data'!$C$37*0.5/(2*$E$1))*(H85-(($E$1^2-'input data'!$C$6^2)/('input data'!$C$5^2-'input data'!$C$6^2))*K85-(('input data'!$C$5^2-$E$1^2)/('input data'!$C$5^2-'input data'!$C$6^2))*N85)</f>
        <v>-3.2346068767896015E-3</v>
      </c>
      <c r="Q85" s="26">
        <f>-('input data'!$C$20*'input data'!$C$33*'input data'!$C$37/(1-'input data'!$C$21)/2/(2*$E$1^2))*(H85-N85+($E$1^2/(1-2*'input data'!$C$21)+'input data'!$C$6^2)*((K85-N85)/('input data'!$C$5^2-'input data'!$C$6^2)))</f>
        <v>0.49800179830713454</v>
      </c>
      <c r="R85" s="26">
        <f>('input data'!$C$20*'input data'!$C$33*'input data'!$C$37/(1-'input data'!$C$21)/2/(2*$E$1^2))*(H85-N85-2*$E$1^2*F85-($E$1^2/(1-2*'input data'!$C$21)-'input data'!$C$6^2)*((K85-N85)/('input data'!$C$5^2-'input data'!$C$6^2)))</f>
        <v>0.49224314473659481</v>
      </c>
      <c r="S85" s="27">
        <f>-('input data'!$C$20*'input data'!$C$33*'input data'!$C$37/2/(1-'input data'!$C$21))*(F85+('input data'!$C$21/(1-2*'input data'!$C$21))*((K85-N85)/('input data'!$C$5^2-'input data'!$C$6^2)))</f>
        <v>0.98987497193499507</v>
      </c>
      <c r="T85" s="25">
        <f>((1+'input data'!$C$21)/(1-'input data'!$C$21)*'input data'!$C$33*'input data'!$C$37*0.5/(2*$E$1))*(H85-N85+('input data'!$C$22*($E$1^2-'input data'!$C$6^2)/(('input data'!$C$22+'input data'!$C$23)*'input data'!$C$5^2+'input data'!$C$22*'input data'!$C$6^2))*(K85-N85))</f>
        <v>-3.2355684168985112E-3</v>
      </c>
      <c r="U85" s="31">
        <f>-('input data'!$C$20*'input data'!$C$33*'input data'!$C$37/(1-'input data'!$C$21)/2/(2*$E$1^2))*(H85-N85-(('input data'!$C$22+'input data'!$C$23)*$E$1^2+'input data'!$C$22*'input data'!$C$6^2)/(('input data'!$C$22+'input data'!$C$23)*'input data'!$C$5^2+'input data'!$C$22*'input data'!$C$6^2)*(K85-N85))</f>
        <v>0.49763176800450293</v>
      </c>
      <c r="V85" s="31">
        <f>('input data'!$C$20*'input data'!$C$33*'input data'!$C$37/(1-'input data'!$C$21)/2/(2*$E$1^2))*(H85-N85-2*$E$1*$E$1*F85+(('input data'!$C$22+'input data'!$C$23)*$E$1^2-'input data'!$C$22*'input data'!$C$6^2)/(('input data'!$C$22+'input data'!$C$23)*'input data'!$C$5^2+'input data'!$C$22*'input data'!$C$6^2)*(K85-N85))</f>
        <v>0.49187323282471745</v>
      </c>
      <c r="W85" s="32">
        <f>-('input data'!$C$20*'input data'!$C$33*'input data'!$C$37/2/(1-'input data'!$C$21))*(F85-'input data'!$C$23/(('input data'!$C$22+'input data'!$C$23)*'input data'!$C$5^2+'input data'!$C$22*'input data'!$C$6^2)*(K85-N85)/2)</f>
        <v>0.98965298927064238</v>
      </c>
    </row>
    <row r="86" spans="2:23" ht="15.75">
      <c r="B86" s="63">
        <v>70</v>
      </c>
      <c r="C86" s="36">
        <f t="shared" si="4"/>
        <v>6048000</v>
      </c>
      <c r="D86" s="36">
        <f>SQRT(4*'input data'!$C$32*'calculations vs time'!C86)</f>
        <v>5.5419761627423636</v>
      </c>
      <c r="E86" s="10">
        <f>SQRT('input data'!$C$6^2+2*'input data'!$C$34*C86)</f>
        <v>14.11132634877764</v>
      </c>
      <c r="F86" s="12">
        <f t="shared" si="5"/>
        <v>1.9799306111488704</v>
      </c>
      <c r="G86" s="12">
        <f t="shared" si="6"/>
        <v>-0.97993061114887037</v>
      </c>
      <c r="H86" s="14">
        <f t="shared" si="7"/>
        <v>-363.81713531000327</v>
      </c>
      <c r="I86" s="12">
        <f>IF((('input data'!$C$5-E86)/D86)&gt;0,ERFC(('input data'!$C$5-E86)/D86),2-ERFC(-('input data'!$C$5-E86)/D86))</f>
        <v>0</v>
      </c>
      <c r="J86" s="12">
        <f>IF((('input data'!$C$5-E86)/D86)&gt;0,ERF(('input data'!$C$5-E86)/D86),-ERF(-('input data'!$C$5-E86)/D86))</f>
        <v>1</v>
      </c>
      <c r="K86" s="14">
        <f>('input data'!$C$5^2-E86^2)*I86+(D86^2)/2*J86-D86*('input data'!$C$5+E86)/SQRT(PI())*EXP(-((('input data'!$C$5-E86)/D86)^2))</f>
        <v>15.356749894202286</v>
      </c>
      <c r="L86" s="12">
        <f>IF((('input data'!$C$6-E86)/D86)&gt;0,ERFC(('input data'!$C$6-E86)/D86),2-ERFC(-('input data'!$C$6-E86)/D86))</f>
        <v>1.9996503617227783</v>
      </c>
      <c r="M86" s="12">
        <f>IF((('input data'!$C$6-E86)/D86)&gt;0,ERF(('input data'!$C$6-E86)/D86),-ERF(-('input data'!$C$6-E86)/D86))</f>
        <v>-0.99965036172277821</v>
      </c>
      <c r="N86" s="14">
        <f>('input data'!$C$6^2-E86^2)*L86+(D86^2)/2*M86-D86*('input data'!$C$6+E86)/SQRT(PI())*EXP(-((('input data'!$C$6-E86)/D86)^2))</f>
        <v>-413.59525588925948</v>
      </c>
      <c r="O86" s="13">
        <f>'input data'!$C$37/2*F86</f>
        <v>-69.297571390210464</v>
      </c>
      <c r="P86" s="25">
        <f>((1+'input data'!$C$21)/(1-'input data'!$C$21)*'input data'!$C$33*'input data'!$C$37*0.5/(2*$E$1))*(H86-(($E$1^2-'input data'!$C$6^2)/('input data'!$C$5^2-'input data'!$C$6^2))*K86-(('input data'!$C$5^2-$E$1^2)/('input data'!$C$5^2-'input data'!$C$6^2))*N86)</f>
        <v>-3.2348810694540907E-3</v>
      </c>
      <c r="Q86" s="26">
        <f>-('input data'!$C$20*'input data'!$C$33*'input data'!$C$37/(1-'input data'!$C$21)/2/(2*$E$1^2))*(H86-N86+($E$1^2/(1-2*'input data'!$C$21)+'input data'!$C$6^2)*((K86-N86)/('input data'!$C$5^2-'input data'!$C$6^2)))</f>
        <v>0.49804934369405879</v>
      </c>
      <c r="R86" s="26">
        <f>('input data'!$C$20*'input data'!$C$33*'input data'!$C$37/(1-'input data'!$C$21)/2/(2*$E$1^2))*(H86-N86-2*$E$1^2*F86-($E$1^2/(1-2*'input data'!$C$21)-'input data'!$C$6^2)*((K86-N86)/('input data'!$C$5^2-'input data'!$C$6^2)))</f>
        <v>0.49245215189296782</v>
      </c>
      <c r="S86" s="27">
        <f>-('input data'!$C$20*'input data'!$C$33*'input data'!$C$37/2/(1-'input data'!$C$21))*(F86+('input data'!$C$21/(1-2*'input data'!$C$21))*((K86-N86)/('input data'!$C$5^2-'input data'!$C$6^2)))</f>
        <v>0.99012616257821273</v>
      </c>
      <c r="T86" s="25">
        <f>((1+'input data'!$C$21)/(1-'input data'!$C$21)*'input data'!$C$33*'input data'!$C$37*0.5/(2*$E$1))*(H86-N86+('input data'!$C$22*($E$1^2-'input data'!$C$6^2)/(('input data'!$C$22+'input data'!$C$23)*'input data'!$C$5^2+'input data'!$C$22*'input data'!$C$6^2))*(K86-N86))</f>
        <v>-3.2358565449267769E-3</v>
      </c>
      <c r="U86" s="31">
        <f>-('input data'!$C$20*'input data'!$C$33*'input data'!$C$37/(1-'input data'!$C$21)/2/(2*$E$1^2))*(H86-N86-(('input data'!$C$22+'input data'!$C$23)*$E$1^2+'input data'!$C$22*'input data'!$C$6^2)/(('input data'!$C$22+'input data'!$C$23)*'input data'!$C$5^2+'input data'!$C$22*'input data'!$C$6^2)*(K86-N86))</f>
        <v>0.49767395063346515</v>
      </c>
      <c r="V86" s="31">
        <f>('input data'!$C$20*'input data'!$C$33*'input data'!$C$37/(1-'input data'!$C$21)/2/(2*$E$1^2))*(H86-N86-2*$E$1*$E$1*F86+(('input data'!$C$22+'input data'!$C$23)*$E$1^2-'input data'!$C$22*'input data'!$C$6^2)/(('input data'!$C$22+'input data'!$C$23)*'input data'!$C$5^2+'input data'!$C$22*'input data'!$C$6^2)*(K86-N86))</f>
        <v>0.49207687893893642</v>
      </c>
      <c r="W86" s="32">
        <f>-('input data'!$C$20*'input data'!$C$33*'input data'!$C$37/2/(1-'input data'!$C$21))*(F86-'input data'!$C$23/(('input data'!$C$22+'input data'!$C$23)*'input data'!$C$5^2+'input data'!$C$22*'input data'!$C$6^2)*(K86-N86)/2)</f>
        <v>0.98990096277382522</v>
      </c>
    </row>
    <row r="87" spans="2:23" ht="15.75">
      <c r="B87" s="63">
        <v>71</v>
      </c>
      <c r="C87" s="36">
        <f t="shared" si="4"/>
        <v>6134400</v>
      </c>
      <c r="D87" s="36">
        <f>SQRT(4*'input data'!$C$32*'calculations vs time'!C87)</f>
        <v>5.581421330727153</v>
      </c>
      <c r="E87" s="10">
        <f>SQRT('input data'!$C$6^2+2*'input data'!$C$34*C87)</f>
        <v>14.211759076724926</v>
      </c>
      <c r="F87" s="12">
        <f t="shared" si="5"/>
        <v>1.9804076274742055</v>
      </c>
      <c r="G87" s="12">
        <f t="shared" si="6"/>
        <v>-0.9804076274742054</v>
      </c>
      <c r="H87" s="14">
        <f t="shared" si="7"/>
        <v>-369.72144146022822</v>
      </c>
      <c r="I87" s="12">
        <f>IF((('input data'!$C$5-E87)/D87)&gt;0,ERFC(('input data'!$C$5-E87)/D87),2-ERFC(-('input data'!$C$5-E87)/D87))</f>
        <v>0</v>
      </c>
      <c r="J87" s="12">
        <f>IF((('input data'!$C$5-E87)/D87)&gt;0,ERF(('input data'!$C$5-E87)/D87),-ERF(-('input data'!$C$5-E87)/D87))</f>
        <v>1</v>
      </c>
      <c r="K87" s="14">
        <f>('input data'!$C$5^2-E87^2)*I87+(D87^2)/2*J87-D87*('input data'!$C$5+E87)/SQRT(PI())*EXP(-((('input data'!$C$5-E87)/D87)^2))</f>
        <v>15.576132035548031</v>
      </c>
      <c r="L87" s="12">
        <f>IF((('input data'!$C$6-E87)/D87)&gt;0,ERFC(('input data'!$C$6-E87)/D87),2-ERFC(-('input data'!$C$6-E87)/D87))</f>
        <v>1.9996506009776844</v>
      </c>
      <c r="M87" s="12">
        <f>IF((('input data'!$C$6-E87)/D87)&gt;0,ERF(('input data'!$C$6-E87)/D87),-ERF(-('input data'!$C$6-E87)/D87))</f>
        <v>-0.99965060097768454</v>
      </c>
      <c r="N87" s="14">
        <f>('input data'!$C$6^2-E87^2)*L87+(D87^2)/2*M87-D87*('input data'!$C$6+E87)/SQRT(PI())*EXP(-((('input data'!$C$6-E87)/D87)^2))</f>
        <v>-419.5037594918154</v>
      </c>
      <c r="O87" s="13">
        <f>'input data'!$C$37/2*F87</f>
        <v>-69.314266961597198</v>
      </c>
      <c r="P87" s="25">
        <f>((1+'input data'!$C$21)/(1-'input data'!$C$21)*'input data'!$C$33*'input data'!$C$37*0.5/(2*$E$1))*(H87-(($E$1^2-'input data'!$C$6^2)/('input data'!$C$5^2-'input data'!$C$6^2))*K87-(('input data'!$C$5^2-$E$1^2)/('input data'!$C$5^2-'input data'!$C$6^2))*N87)</f>
        <v>-3.2351439500242977E-3</v>
      </c>
      <c r="Q87" s="26">
        <f>-('input data'!$C$20*'input data'!$C$33*'input data'!$C$37/(1-'input data'!$C$21)/2/(2*$E$1^2))*(H87-N87+($E$1^2/(1-2*'input data'!$C$21)+'input data'!$C$6^2)*((K87-N87)/('input data'!$C$5^2-'input data'!$C$6^2)))</f>
        <v>0.49809514875878536</v>
      </c>
      <c r="R87" s="26">
        <f>('input data'!$C$20*'input data'!$C$33*'input data'!$C$37/(1-'input data'!$C$21)/2/(2*$E$1^2))*(H87-N87-2*$E$1^2*F87-($E$1^2/(1-2*'input data'!$C$21)-'input data'!$C$6^2)*((K87-N87)/('input data'!$C$5^2-'input data'!$C$6^2)))</f>
        <v>0.49265251484816536</v>
      </c>
      <c r="S87" s="27">
        <f>-('input data'!$C$20*'input data'!$C$33*'input data'!$C$37/2/(1-'input data'!$C$21))*(F87+('input data'!$C$21/(1-2*'input data'!$C$21))*((K87-N87)/('input data'!$C$5^2-'input data'!$C$6^2)))</f>
        <v>0.99036696869805729</v>
      </c>
      <c r="T87" s="25">
        <f>((1+'input data'!$C$21)/(1-'input data'!$C$21)*'input data'!$C$33*'input data'!$C$37*0.5/(2*$E$1))*(H87-N87+('input data'!$C$22*($E$1^2-'input data'!$C$6^2)/(('input data'!$C$22+'input data'!$C$23)*'input data'!$C$5^2+'input data'!$C$22*'input data'!$C$6^2))*(K87-N87))</f>
        <v>-3.2361333608607575E-3</v>
      </c>
      <c r="U87" s="31">
        <f>-('input data'!$C$20*'input data'!$C$33*'input data'!$C$37/(1-'input data'!$C$21)/2/(2*$E$1^2))*(H87-N87-(('input data'!$C$22+'input data'!$C$23)*$E$1^2+'input data'!$C$22*'input data'!$C$6^2)/(('input data'!$C$22+'input data'!$C$23)*'input data'!$C$5^2+'input data'!$C$22*'input data'!$C$6^2)*(K87-N87))</f>
        <v>0.49771439294022957</v>
      </c>
      <c r="V87" s="31">
        <f>('input data'!$C$20*'input data'!$C$33*'input data'!$C$37/(1-'input data'!$C$21)/2/(2*$E$1^2))*(H87-N87-2*$E$1*$E$1*F87+(('input data'!$C$22+'input data'!$C$23)*$E$1^2-'input data'!$C$22*'input data'!$C$6^2)/(('input data'!$C$22+'input data'!$C$23)*'input data'!$C$5^2+'input data'!$C$22*'input data'!$C$6^2)*(K87-N87))</f>
        <v>0.49227188085197987</v>
      </c>
      <c r="W87" s="32">
        <f>-('input data'!$C$20*'input data'!$C$33*'input data'!$C$37/2/(1-'input data'!$C$21))*(F87-'input data'!$C$23/(('input data'!$C$22+'input data'!$C$23)*'input data'!$C$5^2+'input data'!$C$22*'input data'!$C$6^2)*(K87-N87)/2)</f>
        <v>0.99013855175363497</v>
      </c>
    </row>
    <row r="88" spans="2:23" ht="15.75">
      <c r="B88" s="63">
        <v>72</v>
      </c>
      <c r="C88" s="36">
        <f t="shared" si="4"/>
        <v>6220800</v>
      </c>
      <c r="D88" s="36">
        <f>SQRT(4*'input data'!$C$32*'calculations vs time'!C88)</f>
        <v>5.6205896802548718</v>
      </c>
      <c r="E88" s="10">
        <f>SQRT('input data'!$C$6^2+2*'input data'!$C$34*C88)</f>
        <v>14.311487022250363</v>
      </c>
      <c r="F88" s="12">
        <f t="shared" si="5"/>
        <v>1.980865046541648</v>
      </c>
      <c r="G88" s="12">
        <f t="shared" si="6"/>
        <v>-0.98086504654164797</v>
      </c>
      <c r="H88" s="14">
        <f t="shared" si="7"/>
        <v>-375.62591208707659</v>
      </c>
      <c r="I88" s="12">
        <f>IF((('input data'!$C$5-E88)/D88)&gt;0,ERFC(('input data'!$C$5-E88)/D88),2-ERFC(-('input data'!$C$5-E88)/D88))</f>
        <v>0</v>
      </c>
      <c r="J88" s="12">
        <f>IF((('input data'!$C$5-E88)/D88)&gt;0,ERF(('input data'!$C$5-E88)/D88),-ERF(-('input data'!$C$5-E88)/D88))</f>
        <v>1</v>
      </c>
      <c r="K88" s="14">
        <f>('input data'!$C$5^2-E88^2)*I88+(D88^2)/2*J88-D88*('input data'!$C$5+E88)/SQRT(PI())*EXP(-((('input data'!$C$5-E88)/D88)^2))</f>
        <v>15.79551417689378</v>
      </c>
      <c r="L88" s="12">
        <f>IF((('input data'!$C$6-E88)/D88)&gt;0,ERFC(('input data'!$C$6-E88)/D88),2-ERFC(-('input data'!$C$6-E88)/D88))</f>
        <v>1.9996508350939504</v>
      </c>
      <c r="M88" s="12">
        <f>IF((('input data'!$C$6-E88)/D88)&gt;0,ERF(('input data'!$C$6-E88)/D88),-ERF(-('input data'!$C$6-E88)/D88))</f>
        <v>-0.99965083509395025</v>
      </c>
      <c r="N88" s="14">
        <f>('input data'!$C$6^2-E88^2)*L88+(D88^2)/2*M88-D88*('input data'!$C$6+E88)/SQRT(PI())*EXP(-((('input data'!$C$6-E88)/D88)^2))</f>
        <v>-425.41226309440458</v>
      </c>
      <c r="O88" s="13">
        <f>'input data'!$C$37/2*F88</f>
        <v>-69.330276628957677</v>
      </c>
      <c r="P88" s="25">
        <f>((1+'input data'!$C$21)/(1-'input data'!$C$21)*'input data'!$C$33*'input data'!$C$37*0.5/(2*$E$1))*(H88-(($E$1^2-'input data'!$C$6^2)/('input data'!$C$5^2-'input data'!$C$6^2))*K88-(('input data'!$C$5^2-$E$1^2)/('input data'!$C$5^2-'input data'!$C$6^2))*N88)</f>
        <v>-3.2353961396161413E-3</v>
      </c>
      <c r="Q88" s="26">
        <f>-('input data'!$C$20*'input data'!$C$33*'input data'!$C$37/(1-'input data'!$C$21)/2/(2*$E$1^2))*(H88-N88+($E$1^2/(1-2*'input data'!$C$21)+'input data'!$C$6^2)*((K88-N88)/('input data'!$C$5^2-'input data'!$C$6^2)))</f>
        <v>0.49813930905761028</v>
      </c>
      <c r="R88" s="26">
        <f>('input data'!$C$20*'input data'!$C$33*'input data'!$C$37/(1-'input data'!$C$21)/2/(2*$E$1^2))*(H88-N88-2*$E$1^2*F88-($E$1^2/(1-2*'input data'!$C$21)-'input data'!$C$6^2)*((K88-N88)/('input data'!$C$5^2-'input data'!$C$6^2)))</f>
        <v>0.49284472394031814</v>
      </c>
      <c r="S88" s="27">
        <f>-('input data'!$C$20*'input data'!$C$33*'input data'!$C$37/2/(1-'input data'!$C$21))*(F88+('input data'!$C$21/(1-2*'input data'!$C$21))*((K88-N88)/('input data'!$C$5^2-'input data'!$C$6^2)))</f>
        <v>0.99059797618895551</v>
      </c>
      <c r="T88" s="25">
        <f>((1+'input data'!$C$21)/(1-'input data'!$C$21)*'input data'!$C$33*'input data'!$C$37*0.5/(2*$E$1))*(H88-N88+('input data'!$C$22*($E$1^2-'input data'!$C$6^2)/(('input data'!$C$22+'input data'!$C$23)*'input data'!$C$5^2+'input data'!$C$22*'input data'!$C$6^2))*(K88-N88))</f>
        <v>-3.2363994858163776E-3</v>
      </c>
      <c r="U88" s="31">
        <f>-('input data'!$C$20*'input data'!$C$33*'input data'!$C$37/(1-'input data'!$C$21)/2/(2*$E$1^2))*(H88-N88-(('input data'!$C$22+'input data'!$C$23)*$E$1^2+'input data'!$C$22*'input data'!$C$6^2)/(('input data'!$C$22+'input data'!$C$23)*'input data'!$C$5^2+'input data'!$C$22*'input data'!$C$6^2)*(K88-N88))</f>
        <v>0.4977531904810924</v>
      </c>
      <c r="V88" s="31">
        <f>('input data'!$C$20*'input data'!$C$33*'input data'!$C$37/(1-'input data'!$C$21)/2/(2*$E$1^2))*(H88-N88-2*$E$1*$E$1*F88+(('input data'!$C$22+'input data'!$C$23)*$E$1^2-'input data'!$C$22*'input data'!$C$6^2)/(('input data'!$C$22+'input data'!$C$23)*'input data'!$C$5^2+'input data'!$C$22*'input data'!$C$6^2)*(K88-N88))</f>
        <v>0.49245872890197856</v>
      </c>
      <c r="W88" s="32">
        <f>-('input data'!$C$20*'input data'!$C$33*'input data'!$C$37/2/(1-'input data'!$C$21))*(F88-'input data'!$C$23/(('input data'!$C$22+'input data'!$C$23)*'input data'!$C$5^2+'input data'!$C$22*'input data'!$C$6^2)*(K88-N88)/2)</f>
        <v>0.99036634210449825</v>
      </c>
    </row>
    <row r="89" spans="2:23" ht="15.75">
      <c r="B89" s="63">
        <v>73</v>
      </c>
      <c r="C89" s="36">
        <f t="shared" si="4"/>
        <v>6307200</v>
      </c>
      <c r="D89" s="36">
        <f>SQRT(4*'input data'!$C$32*'calculations vs time'!C89)</f>
        <v>5.6594869587692358</v>
      </c>
      <c r="E89" s="10">
        <f>SQRT('input data'!$C$6^2+2*'input data'!$C$34*C89)</f>
        <v>14.410524817688209</v>
      </c>
      <c r="F89" s="12">
        <f t="shared" si="5"/>
        <v>1.9813039580959904</v>
      </c>
      <c r="G89" s="12">
        <f t="shared" si="6"/>
        <v>-0.98130395809599036</v>
      </c>
      <c r="H89" s="14">
        <f t="shared" si="7"/>
        <v>-381.53053829281055</v>
      </c>
      <c r="I89" s="12">
        <f>IF((('input data'!$C$5-E89)/D89)&gt;0,ERFC(('input data'!$C$5-E89)/D89),2-ERFC(-('input data'!$C$5-E89)/D89))</f>
        <v>0</v>
      </c>
      <c r="J89" s="12">
        <f>IF((('input data'!$C$5-E89)/D89)&gt;0,ERF(('input data'!$C$5-E89)/D89),-ERF(-('input data'!$C$5-E89)/D89))</f>
        <v>1</v>
      </c>
      <c r="K89" s="14">
        <f>('input data'!$C$5^2-E89^2)*I89+(D89^2)/2*J89-D89*('input data'!$C$5+E89)/SQRT(PI())*EXP(-((('input data'!$C$5-E89)/D89)^2))</f>
        <v>16.014896318239526</v>
      </c>
      <c r="L89" s="12">
        <f>IF((('input data'!$C$6-E89)/D89)&gt;0,ERFC(('input data'!$C$6-E89)/D89),2-ERFC(-('input data'!$C$6-E89)/D89))</f>
        <v>1.9996510642519461</v>
      </c>
      <c r="M89" s="12">
        <f>IF((('input data'!$C$6-E89)/D89)&gt;0,ERF(('input data'!$C$6-E89)/D89),-ERF(-('input data'!$C$6-E89)/D89))</f>
        <v>-0.99965106425194616</v>
      </c>
      <c r="N89" s="14">
        <f>('input data'!$C$6^2-E89^2)*L89+(D89^2)/2*M89-D89*('input data'!$C$6+E89)/SQRT(PI())*EXP(-((('input data'!$C$6-E89)/D89)^2))</f>
        <v>-431.32076669702559</v>
      </c>
      <c r="O89" s="13">
        <f>'input data'!$C$37/2*F89</f>
        <v>-69.345638533359661</v>
      </c>
      <c r="P89" s="25">
        <f>((1+'input data'!$C$21)/(1-'input data'!$C$21)*'input data'!$C$33*'input data'!$C$37*0.5/(2*$E$1))*(H89-(($E$1^2-'input data'!$C$6^2)/('input data'!$C$5^2-'input data'!$C$6^2))*K89-(('input data'!$C$5^2-$E$1^2)/('input data'!$C$5^2-'input data'!$C$6^2))*N89)</f>
        <v>-3.2356382165824936E-3</v>
      </c>
      <c r="Q89" s="26">
        <f>-('input data'!$C$20*'input data'!$C$33*'input data'!$C$37/(1-'input data'!$C$21)/2/(2*$E$1^2))*(H89-N89+($E$1^2/(1-2*'input data'!$C$21)+'input data'!$C$6^2)*((K89-N89)/('input data'!$C$5^2-'input data'!$C$6^2)))</f>
        <v>0.49818191356789765</v>
      </c>
      <c r="R89" s="26">
        <f>('input data'!$C$20*'input data'!$C$33*'input data'!$C$37/(1-'input data'!$C$21)/2/(2*$E$1^2))*(H89-N89-2*$E$1^2*F89-($E$1^2/(1-2*'input data'!$C$21)-'input data'!$C$6^2)*((K89-N89)/('input data'!$C$5^2-'input data'!$C$6^2)))</f>
        <v>0.49302923506445845</v>
      </c>
      <c r="S89" s="27">
        <f>-('input data'!$C$20*'input data'!$C$33*'input data'!$C$37/2/(1-'input data'!$C$21))*(F89+('input data'!$C$21/(1-2*'input data'!$C$21))*((K89-N89)/('input data'!$C$5^2-'input data'!$C$6^2)))</f>
        <v>0.99081972992330358</v>
      </c>
      <c r="T89" s="25">
        <f>((1+'input data'!$C$21)/(1-'input data'!$C$21)*'input data'!$C$33*'input data'!$C$37*0.5/(2*$E$1))*(H89-N89+('input data'!$C$22*($E$1^2-'input data'!$C$6^2)/(('input data'!$C$22+'input data'!$C$23)*'input data'!$C$5^2+'input data'!$C$22*'input data'!$C$6^2))*(K89-N89))</f>
        <v>-3.236655498146503E-3</v>
      </c>
      <c r="U89" s="31">
        <f>-('input data'!$C$20*'input data'!$C$33*'input data'!$C$37/(1-'input data'!$C$21)/2/(2*$E$1^2))*(H89-N89-(('input data'!$C$22+'input data'!$C$23)*$E$1^2+'input data'!$C$22*'input data'!$C$6^2)/(('input data'!$C$22+'input data'!$C$23)*'input data'!$C$5^2+'input data'!$C$22*'input data'!$C$6^2)*(K89-N89))</f>
        <v>0.49779043223341762</v>
      </c>
      <c r="V89" s="31">
        <f>('input data'!$C$20*'input data'!$C$33*'input data'!$C$37/(1-'input data'!$C$21)/2/(2*$E$1^2))*(H89-N89-2*$E$1*$E$1*F89+(('input data'!$C$22+'input data'!$C$23)*$E$1^2-'input data'!$C$22*'input data'!$C$6^2)/(('input data'!$C$22+'input data'!$C$23)*'input data'!$C$5^2+'input data'!$C$22*'input data'!$C$6^2)*(K89-N89))</f>
        <v>0.49263787898396483</v>
      </c>
      <c r="W89" s="32">
        <f>-('input data'!$C$20*'input data'!$C$33*'input data'!$C$37/2/(1-'input data'!$C$21))*(F89-'input data'!$C$23/(('input data'!$C$22+'input data'!$C$23)*'input data'!$C$5^2+'input data'!$C$22*'input data'!$C$6^2)*(K89-N89)/2)</f>
        <v>0.99058487869881151</v>
      </c>
    </row>
    <row r="90" spans="2:23" ht="15.75">
      <c r="B90" s="63">
        <v>74</v>
      </c>
      <c r="C90" s="36">
        <f t="shared" si="4"/>
        <v>6393600</v>
      </c>
      <c r="D90" s="36">
        <f>SQRT(4*'input data'!$C$32*'calculations vs time'!C90)</f>
        <v>5.698118717539197</v>
      </c>
      <c r="E90" s="10">
        <f>SQRT('input data'!$C$6^2+2*'input data'!$C$34*C90)</f>
        <v>14.508886595958183</v>
      </c>
      <c r="F90" s="12">
        <f t="shared" si="5"/>
        <v>1.9817253766358012</v>
      </c>
      <c r="G90" s="12">
        <f t="shared" si="6"/>
        <v>-0.98172537663580106</v>
      </c>
      <c r="H90" s="14">
        <f t="shared" si="7"/>
        <v>-387.43531178363077</v>
      </c>
      <c r="I90" s="12">
        <f>IF((('input data'!$C$5-E90)/D90)&gt;0,ERFC(('input data'!$C$5-E90)/D90),2-ERFC(-('input data'!$C$5-E90)/D90))</f>
        <v>0</v>
      </c>
      <c r="J90" s="12">
        <f>IF((('input data'!$C$5-E90)/D90)&gt;0,ERF(('input data'!$C$5-E90)/D90),-ERF(-('input data'!$C$5-E90)/D90))</f>
        <v>1</v>
      </c>
      <c r="K90" s="14">
        <f>('input data'!$C$5^2-E90^2)*I90+(D90^2)/2*J90-D90*('input data'!$C$5+E90)/SQRT(PI())*EXP(-((('input data'!$C$5-E90)/D90)^2))</f>
        <v>16.234278459585273</v>
      </c>
      <c r="L90" s="12">
        <f>IF((('input data'!$C$6-E90)/D90)&gt;0,ERFC(('input data'!$C$6-E90)/D90),2-ERFC(-('input data'!$C$6-E90)/D90))</f>
        <v>1.9996512886233289</v>
      </c>
      <c r="M90" s="12">
        <f>IF((('input data'!$C$6-E90)/D90)&gt;0,ERF(('input data'!$C$6-E90)/D90),-ERF(-('input data'!$C$6-E90)/D90))</f>
        <v>-0.99965128862332886</v>
      </c>
      <c r="N90" s="14">
        <f>('input data'!$C$6^2-E90^2)*L90+(D90^2)/2*M90-D90*('input data'!$C$6+E90)/SQRT(PI())*EXP(-((('input data'!$C$6-E90)/D90)^2))</f>
        <v>-437.22927029967741</v>
      </c>
      <c r="O90" s="13">
        <f>'input data'!$C$37/2*F90</f>
        <v>-69.360388182253047</v>
      </c>
      <c r="P90" s="25">
        <f>((1+'input data'!$C$21)/(1-'input data'!$C$21)*'input data'!$C$33*'input data'!$C$37*0.5/(2*$E$1))*(H90-(($E$1^2-'input data'!$C$6^2)/('input data'!$C$5^2-'input data'!$C$6^2))*K90-(('input data'!$C$5^2-$E$1^2)/('input data'!$C$5^2-'input data'!$C$6^2))*N90)</f>
        <v>-3.2358707200202384E-3</v>
      </c>
      <c r="Q90" s="26">
        <f>-('input data'!$C$20*'input data'!$C$33*'input data'!$C$37/(1-'input data'!$C$21)/2/(2*$E$1^2))*(H90-N90+($E$1^2/(1-2*'input data'!$C$21)+'input data'!$C$6^2)*((K90-N90)/('input data'!$C$5^2-'input data'!$C$6^2)))</f>
        <v>0.49822304522763056</v>
      </c>
      <c r="R90" s="26">
        <f>('input data'!$C$20*'input data'!$C$33*'input data'!$C$37/(1-'input data'!$C$21)/2/(2*$E$1^2))*(H90-N90-2*$E$1^2*F90-($E$1^2/(1-2*'input data'!$C$21)-'input data'!$C$6^2)*((K90-N90)/('input data'!$C$5^2-'input data'!$C$6^2)))</f>
        <v>0.49320647253188771</v>
      </c>
      <c r="S90" s="27">
        <f>-('input data'!$C$20*'input data'!$C$33*'input data'!$C$37/2/(1-'input data'!$C$21))*(F90+('input data'!$C$21/(1-2*'input data'!$C$21))*((K90-N90)/('input data'!$C$5^2-'input data'!$C$6^2)))</f>
        <v>0.99103273715038598</v>
      </c>
      <c r="T90" s="25">
        <f>((1+'input data'!$C$21)/(1-'input data'!$C$21)*'input data'!$C$33*'input data'!$C$37*0.5/(2*$E$1))*(H90-N90+('input data'!$C$22*($E$1^2-'input data'!$C$6^2)/(('input data'!$C$22+'input data'!$C$23)*'input data'!$C$5^2+'input data'!$C$22*'input data'!$C$6^2))*(K90-N90))</f>
        <v>-3.2369019369480243E-3</v>
      </c>
      <c r="U90" s="31">
        <f>-('input data'!$C$20*'input data'!$C$33*'input data'!$C$37/(1-'input data'!$C$21)/2/(2*$E$1^2))*(H90-N90-(('input data'!$C$22+'input data'!$C$23)*$E$1^2+'input data'!$C$22*'input data'!$C$6^2)/(('input data'!$C$22+'input data'!$C$23)*'input data'!$C$5^2+'input data'!$C$22*'input data'!$C$6^2)*(K90-N90))</f>
        <v>0.49782620113518827</v>
      </c>
      <c r="V90" s="31">
        <f>('input data'!$C$20*'input data'!$C$33*'input data'!$C$37/(1-'input data'!$C$21)/2/(2*$E$1^2))*(H90-N90-2*$E$1*$E$1*F90+(('input data'!$C$22+'input data'!$C$23)*$E$1^2-'input data'!$C$22*'input data'!$C$6^2)/(('input data'!$C$22+'input data'!$C$23)*'input data'!$C$5^2+'input data'!$C$22*'input data'!$C$6^2)*(K90-N90))</f>
        <v>0.49280975540923982</v>
      </c>
      <c r="W90" s="32">
        <f>-('input data'!$C$20*'input data'!$C$33*'input data'!$C$37/2/(1-'input data'!$C$21))*(F90-'input data'!$C$23/(('input data'!$C$22+'input data'!$C$23)*'input data'!$C$5^2+'input data'!$C$22*'input data'!$C$6^2)*(K90-N90)/2)</f>
        <v>0.99079466878585898</v>
      </c>
    </row>
    <row r="91" spans="2:23" ht="15.75">
      <c r="B91" s="63">
        <v>75</v>
      </c>
      <c r="C91" s="36">
        <f t="shared" si="4"/>
        <v>6480000</v>
      </c>
      <c r="D91" s="36">
        <f>SQRT(4*'input data'!$C$32*'calculations vs time'!C91)</f>
        <v>5.7364903209072047</v>
      </c>
      <c r="E91" s="10">
        <f>SQRT('input data'!$C$6^2+2*'input data'!$C$34*C91)</f>
        <v>14.606586014108233</v>
      </c>
      <c r="F91" s="12">
        <f t="shared" si="5"/>
        <v>1.9821302475648055</v>
      </c>
      <c r="G91" s="12">
        <f t="shared" si="6"/>
        <v>-0.98213024756480549</v>
      </c>
      <c r="H91" s="14">
        <f t="shared" si="7"/>
        <v>-393.34022482082304</v>
      </c>
      <c r="I91" s="12">
        <f>IF((('input data'!$C$5-E91)/D91)&gt;0,ERFC(('input data'!$C$5-E91)/D91),2-ERFC(-('input data'!$C$5-E91)/D91))</f>
        <v>0</v>
      </c>
      <c r="J91" s="12">
        <f>IF((('input data'!$C$5-E91)/D91)&gt;0,ERF(('input data'!$C$5-E91)/D91),-ERF(-('input data'!$C$5-E91)/D91))</f>
        <v>1</v>
      </c>
      <c r="K91" s="14">
        <f>('input data'!$C$5^2-E91^2)*I91+(D91^2)/2*J91-D91*('input data'!$C$5+E91)/SQRT(PI())*EXP(-((('input data'!$C$5-E91)/D91)^2))</f>
        <v>16.453660600931023</v>
      </c>
      <c r="L91" s="12">
        <f>IF((('input data'!$C$6-E91)/D91)&gt;0,ERFC(('input data'!$C$6-E91)/D91),2-ERFC(-('input data'!$C$6-E91)/D91))</f>
        <v>1.9996515083715729</v>
      </c>
      <c r="M91" s="12">
        <f>IF((('input data'!$C$6-E91)/D91)&gt;0,ERF(('input data'!$C$6-E91)/D91),-ERF(-('input data'!$C$6-E91)/D91))</f>
        <v>-0.99965150837157291</v>
      </c>
      <c r="N91" s="14">
        <f>('input data'!$C$6^2-E91^2)*L91+(D91^2)/2*M91-D91*('input data'!$C$6+E91)/SQRT(PI())*EXP(-((('input data'!$C$6-E91)/D91)^2))</f>
        <v>-443.13777390235896</v>
      </c>
      <c r="O91" s="13">
        <f>'input data'!$C$37/2*F91</f>
        <v>-69.374558664768188</v>
      </c>
      <c r="P91" s="25">
        <f>((1+'input data'!$C$21)/(1-'input data'!$C$21)*'input data'!$C$33*'input data'!$C$37*0.5/(2*$E$1))*(H91-(($E$1^2-'input data'!$C$6^2)/('input data'!$C$5^2-'input data'!$C$6^2))*K91-(('input data'!$C$5^2-$E$1^2)/('input data'!$C$5^2-'input data'!$C$6^2))*N91)</f>
        <v>-3.2360941529457317E-3</v>
      </c>
      <c r="Q91" s="26">
        <f>-('input data'!$C$20*'input data'!$C$33*'input data'!$C$37/(1-'input data'!$C$21)/2/(2*$E$1^2))*(H91-N91+($E$1^2/(1-2*'input data'!$C$21)+'input data'!$C$6^2)*((K91-N91)/('input data'!$C$5^2-'input data'!$C$6^2)))</f>
        <v>0.4982627814239402</v>
      </c>
      <c r="R91" s="26">
        <f>('input data'!$C$20*'input data'!$C$33*'input data'!$C$37/(1-'input data'!$C$21)/2/(2*$E$1^2))*(H91-N91-2*$E$1^2*F91-($E$1^2/(1-2*'input data'!$C$21)-'input data'!$C$6^2)*((K91-N91)/('input data'!$C$5^2-'input data'!$C$6^2)))</f>
        <v>0.4933768316573367</v>
      </c>
      <c r="S91" s="27">
        <f>-('input data'!$C$20*'input data'!$C$33*'input data'!$C$37/2/(1-'input data'!$C$21))*(F91+('input data'!$C$21/(1-2*'input data'!$C$21))*((K91-N91)/('input data'!$C$5^2-'input data'!$C$6^2)))</f>
        <v>0.99123747057206513</v>
      </c>
      <c r="T91" s="25">
        <f>((1+'input data'!$C$21)/(1-'input data'!$C$21)*'input data'!$C$33*'input data'!$C$37*0.5/(2*$E$1))*(H91-N91+('input data'!$C$22*($E$1^2-'input data'!$C$6^2)/(('input data'!$C$22+'input data'!$C$23)*'input data'!$C$5^2+'input data'!$C$22*'input data'!$C$6^2))*(K91-N91))</f>
        <v>-3.2371393052372946E-3</v>
      </c>
      <c r="U91" s="31">
        <f>-('input data'!$C$20*'input data'!$C$33*'input data'!$C$37/(1-'input data'!$C$21)/2/(2*$E$1^2))*(H91-N91-(('input data'!$C$22+'input data'!$C$23)*$E$1^2+'input data'!$C$22*'input data'!$C$6^2)/(('input data'!$C$22+'input data'!$C$23)*'input data'!$C$5^2+'input data'!$C$22*'input data'!$C$6^2)*(K91-N91))</f>
        <v>0.49786057457353572</v>
      </c>
      <c r="V91" s="31">
        <f>('input data'!$C$20*'input data'!$C$33*'input data'!$C$37/(1-'input data'!$C$21)/2/(2*$E$1^2))*(H91-N91-2*$E$1*$E$1*F91+(('input data'!$C$22+'input data'!$C$23)*$E$1^2-'input data'!$C$22*'input data'!$C$6^2)/(('input data'!$C$22+'input data'!$C$23)*'input data'!$C$5^2+'input data'!$C$22*'input data'!$C$6^2)*(K91-N91))</f>
        <v>0.49297475349253461</v>
      </c>
      <c r="W91" s="32">
        <f>-('input data'!$C$20*'input data'!$C$33*'input data'!$C$37/2/(1-'input data'!$C$21))*(F91-'input data'!$C$23/(('input data'!$C$22+'input data'!$C$23)*'input data'!$C$5^2+'input data'!$C$22*'input data'!$C$6^2)*(K91-N91)/2)</f>
        <v>0.9909961850675032</v>
      </c>
    </row>
    <row r="92" spans="2:23" ht="15.75">
      <c r="B92" s="63">
        <v>76</v>
      </c>
      <c r="C92" s="36">
        <f t="shared" si="4"/>
        <v>6566400</v>
      </c>
      <c r="D92" s="36">
        <f>SQRT(4*'input data'!$C$32*'calculations vs time'!C92)</f>
        <v>5.7746069549843417</v>
      </c>
      <c r="E92" s="10">
        <f>SQRT('input data'!$C$6^2+2*'input data'!$C$34*C92)</f>
        <v>14.70363627544933</v>
      </c>
      <c r="F92" s="12">
        <f t="shared" si="5"/>
        <v>1.9825194527658723</v>
      </c>
      <c r="G92" s="12">
        <f t="shared" si="6"/>
        <v>-0.98251945276587238</v>
      </c>
      <c r="H92" s="14">
        <f t="shared" si="7"/>
        <v>-399.24527017646483</v>
      </c>
      <c r="I92" s="12">
        <f>IF((('input data'!$C$5-E92)/D92)&gt;0,ERFC(('input data'!$C$5-E92)/D92),2-ERFC(-('input data'!$C$5-E92)/D92))</f>
        <v>0</v>
      </c>
      <c r="J92" s="12">
        <f>IF((('input data'!$C$5-E92)/D92)&gt;0,ERF(('input data'!$C$5-E92)/D92),-ERF(-('input data'!$C$5-E92)/D92))</f>
        <v>1</v>
      </c>
      <c r="K92" s="14">
        <f>('input data'!$C$5^2-E92^2)*I92+(D92^2)/2*J92-D92*('input data'!$C$5+E92)/SQRT(PI())*EXP(-((('input data'!$C$5-E92)/D92)^2))</f>
        <v>16.673042742276767</v>
      </c>
      <c r="L92" s="12">
        <f>IF((('input data'!$C$6-E92)/D92)&gt;0,ERFC(('input data'!$C$6-E92)/D92),2-ERFC(-('input data'!$C$6-E92)/D92))</f>
        <v>1.9996517236524654</v>
      </c>
      <c r="M92" s="12">
        <f>IF((('input data'!$C$6-E92)/D92)&gt;0,ERF(('input data'!$C$6-E92)/D92),-ERF(-('input data'!$C$6-E92)/D92))</f>
        <v>-0.99965172365246535</v>
      </c>
      <c r="N92" s="14">
        <f>('input data'!$C$6^2-E92^2)*L92+(D92^2)/2*M92-D92*('input data'!$C$6+E92)/SQRT(PI())*EXP(-((('input data'!$C$6-E92)/D92)^2))</f>
        <v>-449.04627750506938</v>
      </c>
      <c r="O92" s="13">
        <f>'input data'!$C$37/2*F92</f>
        <v>-69.388180846805525</v>
      </c>
      <c r="P92" s="25">
        <f>((1+'input data'!$C$21)/(1-'input data'!$C$21)*'input data'!$C$33*'input data'!$C$37*0.5/(2*$E$1))*(H92-(($E$1^2-'input data'!$C$6^2)/('input data'!$C$5^2-'input data'!$C$6^2))*K92-(('input data'!$C$5^2-$E$1^2)/('input data'!$C$5^2-'input data'!$C$6^2))*N92)</f>
        <v>-3.2363089851738876E-3</v>
      </c>
      <c r="Q92" s="26">
        <f>-('input data'!$C$20*'input data'!$C$33*'input data'!$C$37/(1-'input data'!$C$21)/2/(2*$E$1^2))*(H92-N92+($E$1^2/(1-2*'input data'!$C$21)+'input data'!$C$6^2)*((K92-N92)/('input data'!$C$5^2-'input data'!$C$6^2)))</f>
        <v>0.49830119443604348</v>
      </c>
      <c r="R92" s="26">
        <f>('input data'!$C$20*'input data'!$C$33*'input data'!$C$37/(1-'input data'!$C$21)/2/(2*$E$1^2))*(H92-N92-2*$E$1^2*F92-($E$1^2/(1-2*'input data'!$C$21)-'input data'!$C$6^2)*((K92-N92)/('input data'!$C$5^2-'input data'!$C$6^2)))</f>
        <v>0.49354068110302357</v>
      </c>
      <c r="S92" s="27">
        <f>-('input data'!$C$20*'input data'!$C$33*'input data'!$C$37/2/(1-'input data'!$C$21))*(F92+('input data'!$C$21/(1-2*'input data'!$C$21))*((K92-N92)/('input data'!$C$5^2-'input data'!$C$6^2)))</f>
        <v>0.9914343711297755</v>
      </c>
      <c r="T92" s="25">
        <f>((1+'input data'!$C$21)/(1-'input data'!$C$21)*'input data'!$C$33*'input data'!$C$37*0.5/(2*$E$1))*(H92-N92+('input data'!$C$22*($E$1^2-'input data'!$C$6^2)/(('input data'!$C$22+'input data'!$C$23)*'input data'!$C$5^2+'input data'!$C$22*'input data'!$C$6^2))*(K92-N92))</f>
        <v>-3.2373680728292236E-3</v>
      </c>
      <c r="U92" s="31">
        <f>-('input data'!$C$20*'input data'!$C$33*'input data'!$C$37/(1-'input data'!$C$21)/2/(2*$E$1^2))*(H92-N92-(('input data'!$C$22+'input data'!$C$23)*$E$1^2+'input data'!$C$22*'input data'!$C$6^2)/(('input data'!$C$22+'input data'!$C$23)*'input data'!$C$5^2+'input data'!$C$22*'input data'!$C$6^2)*(K92-N92))</f>
        <v>0.4978936248276768</v>
      </c>
      <c r="V92" s="31">
        <f>('input data'!$C$20*'input data'!$C$33*'input data'!$C$37/(1-'input data'!$C$21)/2/(2*$E$1^2))*(H92-N92-2*$E$1*$E$1*F92+(('input data'!$C$22+'input data'!$C$23)*$E$1^2-'input data'!$C$22*'input data'!$C$6^2)/(('input data'!$C$22+'input data'!$C$23)*'input data'!$C$5^2+'input data'!$C$22*'input data'!$C$6^2)*(K92-N92))</f>
        <v>0.49313324189606733</v>
      </c>
      <c r="W92" s="32">
        <f>-('input data'!$C$20*'input data'!$C$33*'input data'!$C$37/2/(1-'input data'!$C$21))*(F92-'input data'!$C$23/(('input data'!$C$22+'input data'!$C$23)*'input data'!$C$5^2+'input data'!$C$22*'input data'!$C$6^2)*(K92-N92)/2)</f>
        <v>0.99118986848517865</v>
      </c>
    </row>
    <row r="93" spans="2:23" ht="15.75">
      <c r="B93" s="63">
        <v>77</v>
      </c>
      <c r="C93" s="36">
        <f t="shared" si="4"/>
        <v>6652800</v>
      </c>
      <c r="D93" s="36">
        <f>SQRT(4*'input data'!$C$32*'calculations vs time'!C93)</f>
        <v>5.8124736358322542</v>
      </c>
      <c r="E93" s="10">
        <f>SQRT('input data'!$C$6^2+2*'input data'!$C$34*C93)</f>
        <v>14.800050150383839</v>
      </c>
      <c r="F93" s="12">
        <f t="shared" si="5"/>
        <v>1.9828938156585094</v>
      </c>
      <c r="G93" s="12">
        <f t="shared" si="6"/>
        <v>-0.98289381565850942</v>
      </c>
      <c r="H93" s="14">
        <f t="shared" si="7"/>
        <v>-405.15044109320934</v>
      </c>
      <c r="I93" s="12">
        <f>IF((('input data'!$C$5-E93)/D93)&gt;0,ERFC(('input data'!$C$5-E93)/D93),2-ERFC(-('input data'!$C$5-E93)/D93))</f>
        <v>0</v>
      </c>
      <c r="J93" s="12">
        <f>IF((('input data'!$C$5-E93)/D93)&gt;0,ERF(('input data'!$C$5-E93)/D93),-ERF(-('input data'!$C$5-E93)/D93))</f>
        <v>1</v>
      </c>
      <c r="K93" s="14">
        <f>('input data'!$C$5^2-E93^2)*I93+(D93^2)/2*J93-D93*('input data'!$C$5+E93)/SQRT(PI())*EXP(-((('input data'!$C$5-E93)/D93)^2))</f>
        <v>16.89242488362251</v>
      </c>
      <c r="L93" s="12">
        <f>IF((('input data'!$C$6-E93)/D93)&gt;0,ERFC(('input data'!$C$6-E93)/D93),2-ERFC(-('input data'!$C$6-E93)/D93))</f>
        <v>1.9996519346145627</v>
      </c>
      <c r="M93" s="12">
        <f>IF((('input data'!$C$6-E93)/D93)&gt;0,ERF(('input data'!$C$6-E93)/D93),-ERF(-('input data'!$C$6-E93)/D93))</f>
        <v>-0.9996519346145627</v>
      </c>
      <c r="N93" s="14">
        <f>('input data'!$C$6^2-E93^2)*L93+(D93^2)/2*M93-D93*('input data'!$C$6+E93)/SQRT(PI())*EXP(-((('input data'!$C$6-E93)/D93)^2))</f>
        <v>-454.95478110780772</v>
      </c>
      <c r="O93" s="13">
        <f>'input data'!$C$37/2*F93</f>
        <v>-69.401283548047829</v>
      </c>
      <c r="P93" s="25">
        <f>((1+'input data'!$C$21)/(1-'input data'!$C$21)*'input data'!$C$33*'input data'!$C$37*0.5/(2*$E$1))*(H93-(($E$1^2-'input data'!$C$6^2)/('input data'!$C$5^2-'input data'!$C$6^2))*K93-(('input data'!$C$5^2-$E$1^2)/('input data'!$C$5^2-'input data'!$C$6^2))*N93)</f>
        <v>-3.2365156559321768E-3</v>
      </c>
      <c r="Q93" s="26">
        <f>-('input data'!$C$20*'input data'!$C$33*'input data'!$C$37/(1-'input data'!$C$21)/2/(2*$E$1^2))*(H93-N93+($E$1^2/(1-2*'input data'!$C$21)+'input data'!$C$6^2)*((K93-N93)/('input data'!$C$5^2-'input data'!$C$6^2)))</f>
        <v>0.49833835183739866</v>
      </c>
      <c r="R93" s="26">
        <f>('input data'!$C$20*'input data'!$C$33*'input data'!$C$37/(1-'input data'!$C$21)/2/(2*$E$1^2))*(H93-N93-2*$E$1^2*F93-($E$1^2/(1-2*'input data'!$C$21)-'input data'!$C$6^2)*((K93-N93)/('input data'!$C$5^2-'input data'!$C$6^2)))</f>
        <v>0.4936983650052435</v>
      </c>
      <c r="S93" s="27">
        <f>-('input data'!$C$20*'input data'!$C$33*'input data'!$C$37/2/(1-'input data'!$C$21))*(F93+('input data'!$C$21/(1-2*'input data'!$C$21))*((K93-N93)/('input data'!$C$5^2-'input data'!$C$6^2)))</f>
        <v>0.99162385053327118</v>
      </c>
      <c r="T93" s="25">
        <f>((1+'input data'!$C$21)/(1-'input data'!$C$21)*'input data'!$C$33*'input data'!$C$37*0.5/(2*$E$1))*(H93-N93+('input data'!$C$22*($E$1^2-'input data'!$C$6^2)/(('input data'!$C$22+'input data'!$C$23)*'input data'!$C$5^2+'input data'!$C$22*'input data'!$C$6^2))*(K93-N93))</f>
        <v>-3.2375886789512897E-3</v>
      </c>
      <c r="U93" s="31">
        <f>-('input data'!$C$20*'input data'!$C$33*'input data'!$C$37/(1-'input data'!$C$21)/2/(2*$E$1^2))*(H93-N93-(('input data'!$C$22+'input data'!$C$23)*$E$1^2+'input data'!$C$22*'input data'!$C$6^2)/(('input data'!$C$22+'input data'!$C$23)*'input data'!$C$5^2+'input data'!$C$22*'input data'!$C$6^2)*(K93-N93))</f>
        <v>0.49792541947106972</v>
      </c>
      <c r="V93" s="31">
        <f>('input data'!$C$20*'input data'!$C$33*'input data'!$C$37/(1-'input data'!$C$21)/2/(2*$E$1^2))*(H93-N93-2*$E$1*$E$1*F93+(('input data'!$C$22+'input data'!$C$23)*$E$1^2-'input data'!$C$22*'input data'!$C$6^2)/(('input data'!$C$22+'input data'!$C$23)*'input data'!$C$5^2+'input data'!$C$22*'input data'!$C$6^2)*(K93-N93))</f>
        <v>0.49328556475613305</v>
      </c>
      <c r="W93" s="32">
        <f>-('input data'!$C$20*'input data'!$C$33*'input data'!$C$37/2/(1-'input data'!$C$21))*(F93-'input data'!$C$23/(('input data'!$C$22+'input data'!$C$23)*'input data'!$C$5^2+'input data'!$C$22*'input data'!$C$6^2)*(K93-N93)/2)</f>
        <v>0.99137613074863928</v>
      </c>
    </row>
    <row r="94" spans="2:23" ht="15.75">
      <c r="B94" s="63">
        <v>78</v>
      </c>
      <c r="C94" s="36">
        <f t="shared" si="4"/>
        <v>6739200</v>
      </c>
      <c r="D94" s="36">
        <f>SQRT(4*'input data'!$C$32*'calculations vs time'!C94)</f>
        <v>5.850095217168394</v>
      </c>
      <c r="E94" s="10">
        <f>SQRT('input data'!$C$6^2+2*'input data'!$C$34*C94)</f>
        <v>14.895839996020497</v>
      </c>
      <c r="F94" s="12">
        <f t="shared" si="5"/>
        <v>1.9832541057936675</v>
      </c>
      <c r="G94" s="12">
        <f t="shared" si="6"/>
        <v>-0.98325410579366745</v>
      </c>
      <c r="H94" s="14">
        <f t="shared" si="7"/>
        <v>-411.05573124772462</v>
      </c>
      <c r="I94" s="12">
        <f>IF((('input data'!$C$5-E94)/D94)&gt;0,ERFC(('input data'!$C$5-E94)/D94),2-ERFC(-('input data'!$C$5-E94)/D94))</f>
        <v>0</v>
      </c>
      <c r="J94" s="12">
        <f>IF((('input data'!$C$5-E94)/D94)&gt;0,ERF(('input data'!$C$5-E94)/D94),-ERF(-('input data'!$C$5-E94)/D94))</f>
        <v>1</v>
      </c>
      <c r="K94" s="14">
        <f>('input data'!$C$5^2-E94^2)*I94+(D94^2)/2*J94-D94*('input data'!$C$5+E94)/SQRT(PI())*EXP(-((('input data'!$C$5-E94)/D94)^2))</f>
        <v>17.111807024968261</v>
      </c>
      <c r="L94" s="12">
        <f>IF((('input data'!$C$6-E94)/D94)&gt;0,ERFC(('input data'!$C$6-E94)/D94),2-ERFC(-('input data'!$C$6-E94)/D94))</f>
        <v>1.9996521413996162</v>
      </c>
      <c r="M94" s="12">
        <f>IF((('input data'!$C$6-E94)/D94)&gt;0,ERF(('input data'!$C$6-E94)/D94),-ERF(-('input data'!$C$6-E94)/D94))</f>
        <v>-0.99965214139961633</v>
      </c>
      <c r="N94" s="14">
        <f>('input data'!$C$6^2-E94^2)*L94+(D94^2)/2*M94-D94*('input data'!$C$6+E94)/SQRT(PI())*EXP(-((('input data'!$C$6-E94)/D94)^2))</f>
        <v>-460.86328471057277</v>
      </c>
      <c r="O94" s="13">
        <f>'input data'!$C$37/2*F94</f>
        <v>-69.413893702778367</v>
      </c>
      <c r="P94" s="25">
        <f>((1+'input data'!$C$21)/(1-'input data'!$C$21)*'input data'!$C$33*'input data'!$C$37*0.5/(2*$E$1))*(H94-(($E$1^2-'input data'!$C$6^2)/('input data'!$C$5^2-'input data'!$C$6^2))*K94-(('input data'!$C$5^2-$E$1^2)/('input data'!$C$5^2-'input data'!$C$6^2))*N94)</f>
        <v>-3.2367145762371061E-3</v>
      </c>
      <c r="Q94" s="26">
        <f>-('input data'!$C$20*'input data'!$C$33*'input data'!$C$37/(1-'input data'!$C$21)/2/(2*$E$1^2))*(H94-N94+($E$1^2/(1-2*'input data'!$C$21)+'input data'!$C$6^2)*((K94-N94)/('input data'!$C$5^2-'input data'!$C$6^2)))</f>
        <v>0.49837431686131328</v>
      </c>
      <c r="R94" s="26">
        <f>('input data'!$C$20*'input data'!$C$33*'input data'!$C$37/(1-'input data'!$C$21)/2/(2*$E$1^2))*(H94-N94-2*$E$1^2*F94-($E$1^2/(1-2*'input data'!$C$21)-'input data'!$C$6^2)*((K94-N94)/('input data'!$C$5^2-'input data'!$C$6^2)))</f>
        <v>0.49385020490616477</v>
      </c>
      <c r="S94" s="27">
        <f>-('input data'!$C$20*'input data'!$C$33*'input data'!$C$37/2/(1-'input data'!$C$21))*(F94+('input data'!$C$21/(1-2*'input data'!$C$21))*((K94-N94)/('input data'!$C$5^2-'input data'!$C$6^2)))</f>
        <v>0.99180629355802719</v>
      </c>
      <c r="T94" s="25">
        <f>((1+'input data'!$C$21)/(1-'input data'!$C$21)*'input data'!$C$33*'input data'!$C$37*0.5/(2*$E$1))*(H94-N94+('input data'!$C$22*($E$1^2-'input data'!$C$6^2)/(('input data'!$C$22+'input data'!$C$23)*'input data'!$C$5^2+'input data'!$C$22*'input data'!$C$6^2))*(K94-N94))</f>
        <v>-3.2378015346199917E-3</v>
      </c>
      <c r="U94" s="31">
        <f>-('input data'!$C$20*'input data'!$C$33*'input data'!$C$37/(1-'input data'!$C$21)/2/(2*$E$1^2))*(H94-N94-(('input data'!$C$22+'input data'!$C$23)*$E$1^2+'input data'!$C$22*'input data'!$C$6^2)/(('input data'!$C$22+'input data'!$C$23)*'input data'!$C$5^2+'input data'!$C$22*'input data'!$C$6^2)*(K94-N94))</f>
        <v>0.49795602173702208</v>
      </c>
      <c r="V94" s="31">
        <f>('input data'!$C$20*'input data'!$C$33*'input data'!$C$37/(1-'input data'!$C$21)/2/(2*$E$1^2))*(H94-N94-2*$E$1*$E$1*F94+(('input data'!$C$22+'input data'!$C$23)*$E$1^2-'input data'!$C$22*'input data'!$C$6^2)/(('input data'!$C$22+'input data'!$C$23)*'input data'!$C$5^2+'input data'!$C$22*'input data'!$C$6^2)*(K94-N94))</f>
        <v>0.49343204361490006</v>
      </c>
      <c r="W94" s="32">
        <f>-('input data'!$C$20*'input data'!$C$33*'input data'!$C$37/2/(1-'input data'!$C$21))*(F94-'input data'!$C$23/(('input data'!$C$22+'input data'!$C$23)*'input data'!$C$5^2+'input data'!$C$22*'input data'!$C$6^2)*(K94-N94)/2)</f>
        <v>0.99155535663336036</v>
      </c>
    </row>
    <row r="95" spans="2:23" ht="15.75">
      <c r="B95" s="63">
        <v>79</v>
      </c>
      <c r="C95" s="36">
        <f t="shared" si="4"/>
        <v>6825600</v>
      </c>
      <c r="D95" s="36">
        <f>SQRT(4*'input data'!$C$32*'calculations vs time'!C95)</f>
        <v>5.8874763976281059</v>
      </c>
      <c r="E95" s="10">
        <f>SQRT('input data'!$C$6^2+2*'input data'!$C$34*C95)</f>
        <v>14.991017774661305</v>
      </c>
      <c r="F95" s="12">
        <f t="shared" si="5"/>
        <v>1.9836010430334541</v>
      </c>
      <c r="G95" s="12">
        <f t="shared" si="6"/>
        <v>-0.98360104303345408</v>
      </c>
      <c r="H95" s="14">
        <f t="shared" si="7"/>
        <v>-416.96113471741393</v>
      </c>
      <c r="I95" s="12">
        <f>IF((('input data'!$C$5-E95)/D95)&gt;0,ERFC(('input data'!$C$5-E95)/D95),2-ERFC(-('input data'!$C$5-E95)/D95))</f>
        <v>0</v>
      </c>
      <c r="J95" s="12">
        <f>IF((('input data'!$C$5-E95)/D95)&gt;0,ERF(('input data'!$C$5-E95)/D95),-ERF(-('input data'!$C$5-E95)/D95))</f>
        <v>1</v>
      </c>
      <c r="K95" s="14">
        <f>('input data'!$C$5^2-E95^2)*I95+(D95^2)/2*J95-D95*('input data'!$C$5+E95)/SQRT(PI())*EXP(-((('input data'!$C$5-E95)/D95)^2))</f>
        <v>17.331189166314008</v>
      </c>
      <c r="L95" s="12">
        <f>IF((('input data'!$C$6-E95)/D95)&gt;0,ERFC(('input data'!$C$6-E95)/D95),2-ERFC(-('input data'!$C$6-E95)/D95))</f>
        <v>1.9996523441429674</v>
      </c>
      <c r="M95" s="12">
        <f>IF((('input data'!$C$6-E95)/D95)&gt;0,ERF(('input data'!$C$6-E95)/D95),-ERF(-('input data'!$C$6-E95)/D95))</f>
        <v>-0.99965234414296744</v>
      </c>
      <c r="N95" s="14">
        <f>('input data'!$C$6^2-E95^2)*L95+(D95^2)/2*M95-D95*('input data'!$C$6+E95)/SQRT(PI())*EXP(-((('input data'!$C$6-E95)/D95)^2))</f>
        <v>-466.7717883133642</v>
      </c>
      <c r="O95" s="13">
        <f>'input data'!$C$37/2*F95</f>
        <v>-69.426036506170888</v>
      </c>
      <c r="P95" s="25">
        <f>((1+'input data'!$C$21)/(1-'input data'!$C$21)*'input data'!$C$33*'input data'!$C$37*0.5/(2*$E$1))*(H95-(($E$1^2-'input data'!$C$6^2)/('input data'!$C$5^2-'input data'!$C$6^2))*K95-(('input data'!$C$5^2-$E$1^2)/('input data'!$C$5^2-'input data'!$C$6^2))*N95)</f>
        <v>-3.2369061310574343E-3</v>
      </c>
      <c r="Q95" s="26">
        <f>-('input data'!$C$20*'input data'!$C$33*'input data'!$C$37/(1-'input data'!$C$21)/2/(2*$E$1^2))*(H95-N95+($E$1^2/(1-2*'input data'!$C$21)+'input data'!$C$6^2)*((K95-N95)/('input data'!$C$5^2-'input data'!$C$6^2)))</f>
        <v>0.49840914873375153</v>
      </c>
      <c r="R95" s="26">
        <f>('input data'!$C$20*'input data'!$C$33*'input data'!$C$37/(1-'input data'!$C$21)/2/(2*$E$1^2))*(H95-N95-2*$E$1^2*F95-($E$1^2/(1-2*'input data'!$C$21)-'input data'!$C$6^2)*((K95-N95)/('input data'!$C$5^2-'input data'!$C$6^2)))</f>
        <v>0.4939965015108766</v>
      </c>
      <c r="S95" s="27">
        <f>-('input data'!$C$20*'input data'!$C$33*'input data'!$C$37/2/(1-'input data'!$C$21))*(F95+('input data'!$C$21/(1-2*'input data'!$C$21))*((K95-N95)/('input data'!$C$5^2-'input data'!$C$6^2)))</f>
        <v>0.99198206013509749</v>
      </c>
      <c r="T95" s="25">
        <f>((1+'input data'!$C$21)/(1-'input data'!$C$21)*'input data'!$C$33*'input data'!$C$37*0.5/(2*$E$1))*(H95-N95+('input data'!$C$22*($E$1^2-'input data'!$C$6^2)/(('input data'!$C$22+'input data'!$C$23)*'input data'!$C$5^2+'input data'!$C$22*'input data'!$C$6^2))*(K95-N95))</f>
        <v>-3.2380070248040974E-3</v>
      </c>
      <c r="U95" s="31">
        <f>-('input data'!$C$20*'input data'!$C$33*'input data'!$C$37/(1-'input data'!$C$21)/2/(2*$E$1^2))*(H95-N95-(('input data'!$C$22+'input data'!$C$23)*$E$1^2+'input data'!$C$22*'input data'!$C$6^2)/(('input data'!$C$22+'input data'!$C$23)*'input data'!$C$5^2+'input data'!$C$22*'input data'!$C$6^2)*(K95-N95))</f>
        <v>0.49798549085149796</v>
      </c>
      <c r="V95" s="31">
        <f>('input data'!$C$20*'input data'!$C$33*'input data'!$C$37/(1-'input data'!$C$21)/2/(2*$E$1^2))*(H95-N95-2*$E$1*$E$1*F95+(('input data'!$C$22+'input data'!$C$23)*$E$1^2-'input data'!$C$22*'input data'!$C$6^2)/(('input data'!$C$22+'input data'!$C$23)*'input data'!$C$5^2+'input data'!$C$22*'input data'!$C$6^2)*(K95-N95))</f>
        <v>0.49357297917745757</v>
      </c>
      <c r="W95" s="32">
        <f>-('input data'!$C$20*'input data'!$C$33*'input data'!$C$37/2/(1-'input data'!$C$21))*(F95-'input data'!$C$23/(('input data'!$C$22+'input data'!$C$23)*'input data'!$C$5^2+'input data'!$C$22*'input data'!$C$6^2)*(K95-N95)/2)</f>
        <v>0.99172790607039574</v>
      </c>
    </row>
    <row r="96" spans="2:23" ht="15.75">
      <c r="B96" s="63">
        <v>80</v>
      </c>
      <c r="C96" s="36">
        <f t="shared" si="4"/>
        <v>6912000</v>
      </c>
      <c r="D96" s="36">
        <f>SQRT(4*'input data'!$C$32*'calculations vs time'!C96)</f>
        <v>5.9246217276143049</v>
      </c>
      <c r="E96" s="10">
        <f>SQRT('input data'!$C$6^2+2*'input data'!$C$34*C96)</f>
        <v>15.085595071238602</v>
      </c>
      <c r="F96" s="12">
        <f t="shared" si="5"/>
        <v>1.9839353013579351</v>
      </c>
      <c r="G96" s="12">
        <f t="shared" si="6"/>
        <v>-0.98393530135793505</v>
      </c>
      <c r="H96" s="14">
        <f t="shared" si="7"/>
        <v>-422.86664595008233</v>
      </c>
      <c r="I96" s="12">
        <f>IF((('input data'!$C$5-E96)/D96)&gt;0,ERFC(('input data'!$C$5-E96)/D96),2-ERFC(-('input data'!$C$5-E96)/D96))</f>
        <v>0</v>
      </c>
      <c r="J96" s="12">
        <f>IF((('input data'!$C$5-E96)/D96)&gt;0,ERF(('input data'!$C$5-E96)/D96),-ERF(-('input data'!$C$5-E96)/D96))</f>
        <v>1</v>
      </c>
      <c r="K96" s="14">
        <f>('input data'!$C$5^2-E96^2)*I96+(D96^2)/2*J96-D96*('input data'!$C$5+E96)/SQRT(PI())*EXP(-((('input data'!$C$5-E96)/D96)^2))</f>
        <v>17.550571307659755</v>
      </c>
      <c r="L96" s="12">
        <f>IF((('input data'!$C$6-E96)/D96)&gt;0,ERFC(('input data'!$C$6-E96)/D96),2-ERFC(-('input data'!$C$6-E96)/D96))</f>
        <v>1.999652542973914</v>
      </c>
      <c r="M96" s="12">
        <f>IF((('input data'!$C$6-E96)/D96)&gt;0,ERF(('input data'!$C$6-E96)/D96),-ERF(-('input data'!$C$6-E96)/D96))</f>
        <v>-0.99965254297391393</v>
      </c>
      <c r="N96" s="14">
        <f>('input data'!$C$6^2-E96^2)*L96+(D96^2)/2*M96-D96*('input data'!$C$6+E96)/SQRT(PI())*EXP(-((('input data'!$C$6-E96)/D96)^2))</f>
        <v>-472.68029191618069</v>
      </c>
      <c r="O96" s="13">
        <f>'input data'!$C$37/2*F96</f>
        <v>-69.437735547527723</v>
      </c>
      <c r="P96" s="25">
        <f>((1+'input data'!$C$21)/(1-'input data'!$C$21)*'input data'!$C$33*'input data'!$C$37*0.5/(2*$E$1))*(H96-(($E$1^2-'input data'!$C$6^2)/('input data'!$C$5^2-'input data'!$C$6^2))*K96-(('input data'!$C$5^2-$E$1^2)/('input data'!$C$5^2-'input data'!$C$6^2))*N96)</f>
        <v>-3.2370906812857511E-3</v>
      </c>
      <c r="Q96" s="26">
        <f>-('input data'!$C$20*'input data'!$C$33*'input data'!$C$37/(1-'input data'!$C$21)/2/(2*$E$1^2))*(H96-N96+($E$1^2/(1-2*'input data'!$C$21)+'input data'!$C$6^2)*((K96-N96)/('input data'!$C$5^2-'input data'!$C$6^2)))</f>
        <v>0.49844290297664934</v>
      </c>
      <c r="R96" s="26">
        <f>('input data'!$C$20*'input data'!$C$33*'input data'!$C$37/(1-'input data'!$C$21)/2/(2*$E$1^2))*(H96-N96-2*$E$1^2*F96-($E$1^2/(1-2*'input data'!$C$21)-'input data'!$C$6^2)*((K96-N96)/('input data'!$C$5^2-'input data'!$C$6^2)))</f>
        <v>0.49413753628747598</v>
      </c>
      <c r="S96" s="27">
        <f>-('input data'!$C$20*'input data'!$C$33*'input data'!$C$37/2/(1-'input data'!$C$21))*(F96+('input data'!$C$21/(1-2*'input data'!$C$21))*((K96-N96)/('input data'!$C$5^2-'input data'!$C$6^2)))</f>
        <v>0.99215148725451507</v>
      </c>
      <c r="T96" s="25">
        <f>((1+'input data'!$C$21)/(1-'input data'!$C$21)*'input data'!$C$33*'input data'!$C$37*0.5/(2*$E$1))*(H96-N96+('input data'!$C$22*($E$1^2-'input data'!$C$6^2)/(('input data'!$C$22+'input data'!$C$23)*'input data'!$C$5^2+'input data'!$C$22*'input data'!$C$6^2))*(K96-N96))</f>
        <v>-3.2382055103961911E-3</v>
      </c>
      <c r="U96" s="31">
        <f>-('input data'!$C$20*'input data'!$C$33*'input data'!$C$37/(1-'input data'!$C$21)/2/(2*$E$1^2))*(H96-N96-(('input data'!$C$22+'input data'!$C$23)*$E$1^2+'input data'!$C$22*'input data'!$C$6^2)/(('input data'!$C$22+'input data'!$C$23)*'input data'!$C$5^2+'input data'!$C$22*'input data'!$C$6^2)*(K96-N96))</f>
        <v>0.49801388233643351</v>
      </c>
      <c r="V96" s="31">
        <f>('input data'!$C$20*'input data'!$C$33*'input data'!$C$37/(1-'input data'!$C$21)/2/(2*$E$1^2))*(H96-N96-2*$E$1*$E$1*F96+(('input data'!$C$22+'input data'!$C$23)*$E$1^2-'input data'!$C$22*'input data'!$C$6^2)/(('input data'!$C$22+'input data'!$C$23)*'input data'!$C$5^2+'input data'!$C$22*'input data'!$C$6^2)*(K96-N96))</f>
        <v>0.49370865291190263</v>
      </c>
      <c r="W96" s="32">
        <f>-('input data'!$C$20*'input data'!$C$33*'input data'!$C$37/2/(1-'input data'!$C$21))*(F96-'input data'!$C$23/(('input data'!$C$22+'input data'!$C$23)*'input data'!$C$5^2+'input data'!$C$22*'input data'!$C$6^2)*(K96-N96)/2)</f>
        <v>0.99189411604977828</v>
      </c>
    </row>
    <row r="97" spans="2:23" ht="15.75">
      <c r="B97" s="63">
        <v>81</v>
      </c>
      <c r="C97" s="36">
        <f t="shared" si="4"/>
        <v>6998400</v>
      </c>
      <c r="D97" s="36">
        <f>SQRT(4*'input data'!$C$32*'calculations vs time'!C97)</f>
        <v>5.9615356157630233</v>
      </c>
      <c r="E97" s="10">
        <f>SQRT('input data'!$C$6^2+2*'input data'!$C$34*C97)</f>
        <v>15.179583109774313</v>
      </c>
      <c r="F97" s="12">
        <f t="shared" si="5"/>
        <v>1.984257512336463</v>
      </c>
      <c r="G97" s="12">
        <f t="shared" si="6"/>
        <v>-0.98425751233646286</v>
      </c>
      <c r="H97" s="14">
        <f t="shared" si="7"/>
        <v>-428.77225973625866</v>
      </c>
      <c r="I97" s="12">
        <f>IF((('input data'!$C$5-E97)/D97)&gt;0,ERFC(('input data'!$C$5-E97)/D97),2-ERFC(-('input data'!$C$5-E97)/D97))</f>
        <v>0</v>
      </c>
      <c r="J97" s="12">
        <f>IF((('input data'!$C$5-E97)/D97)&gt;0,ERF(('input data'!$C$5-E97)/D97),-ERF(-('input data'!$C$5-E97)/D97))</f>
        <v>1</v>
      </c>
      <c r="K97" s="14">
        <f>('input data'!$C$5^2-E97^2)*I97+(D97^2)/2*J97-D97*('input data'!$C$5+E97)/SQRT(PI())*EXP(-((('input data'!$C$5-E97)/D97)^2))</f>
        <v>17.769953449005506</v>
      </c>
      <c r="L97" s="12">
        <f>IF((('input data'!$C$6-E97)/D97)&gt;0,ERFC(('input data'!$C$6-E97)/D97),2-ERFC(-('input data'!$C$6-E97)/D97))</f>
        <v>1.9996527380160525</v>
      </c>
      <c r="M97" s="12">
        <f>IF((('input data'!$C$6-E97)/D97)&gt;0,ERF(('input data'!$C$6-E97)/D97),-ERF(-('input data'!$C$6-E97)/D97))</f>
        <v>-0.99965273801605259</v>
      </c>
      <c r="N97" s="14">
        <f>('input data'!$C$6^2-E97^2)*L97+(D97^2)/2*M97-D97*('input data'!$C$6+E97)/SQRT(PI())*EXP(-((('input data'!$C$6-E97)/D97)^2))</f>
        <v>-478.58879551902152</v>
      </c>
      <c r="O97" s="13">
        <f>'input data'!$C$37/2*F97</f>
        <v>-69.44901293177621</v>
      </c>
      <c r="P97" s="25">
        <f>((1+'input data'!$C$21)/(1-'input data'!$C$21)*'input data'!$C$33*'input data'!$C$37*0.5/(2*$E$1))*(H97-(($E$1^2-'input data'!$C$6^2)/('input data'!$C$5^2-'input data'!$C$6^2))*K97-(('input data'!$C$5^2-$E$1^2)/('input data'!$C$5^2-'input data'!$C$6^2))*N97)</f>
        <v>-3.2372685655376373E-3</v>
      </c>
      <c r="Q97" s="26">
        <f>-('input data'!$C$20*'input data'!$C$33*'input data'!$C$37/(1-'input data'!$C$21)/2/(2*$E$1^2))*(H97-N97+($E$1^2/(1-2*'input data'!$C$21)+'input data'!$C$6^2)*((K97-N97)/('input data'!$C$5^2-'input data'!$C$6^2)))</f>
        <v>0.49847563168471126</v>
      </c>
      <c r="R97" s="26">
        <f>('input data'!$C$20*'input data'!$C$33*'input data'!$C$37/(1-'input data'!$C$21)/2/(2*$E$1^2))*(H97-N97-2*$E$1^2*F97-($E$1^2/(1-2*'input data'!$C$21)-'input data'!$C$6^2)*((K97-N97)/('input data'!$C$5^2-'input data'!$C$6^2)))</f>
        <v>0.49427357292593493</v>
      </c>
      <c r="S97" s="27">
        <f>-('input data'!$C$20*'input data'!$C$33*'input data'!$C$37/2/(1-'input data'!$C$21))*(F97+('input data'!$C$21/(1-2*'input data'!$C$21))*((K97-N97)/('input data'!$C$5^2-'input data'!$C$6^2)))</f>
        <v>0.99231489070095602</v>
      </c>
      <c r="T97" s="25">
        <f>((1+'input data'!$C$21)/(1-'input data'!$C$21)*'input data'!$C$33*'input data'!$C$37*0.5/(2*$E$1))*(H97-N97+('input data'!$C$22*($E$1^2-'input data'!$C$6^2)/(('input data'!$C$22+'input data'!$C$23)*'input data'!$C$5^2+'input data'!$C$22*'input data'!$C$6^2))*(K97-N97))</f>
        <v>-3.2383973300118504E-3</v>
      </c>
      <c r="U97" s="31">
        <f>-('input data'!$C$20*'input data'!$C$33*'input data'!$C$37/(1-'input data'!$C$21)/2/(2*$E$1^2))*(H97-N97-(('input data'!$C$22+'input data'!$C$23)*$E$1^2+'input data'!$C$22*'input data'!$C$6^2)/(('input data'!$C$22+'input data'!$C$23)*'input data'!$C$5^2+'input data'!$C$22*'input data'!$C$6^2)*(K97-N97))</f>
        <v>0.49804124828653312</v>
      </c>
      <c r="V97" s="31">
        <f>('input data'!$C$20*'input data'!$C$33*'input data'!$C$37/(1-'input data'!$C$21)/2/(2*$E$1^2))*(H97-N97-2*$E$1*$E$1*F97+(('input data'!$C$22+'input data'!$C$23)*$E$1^2-'input data'!$C$22*'input data'!$C$6^2)/(('input data'!$C$22+'input data'!$C$23)*'input data'!$C$5^2+'input data'!$C$22*'input data'!$C$6^2)*(K97-N97))</f>
        <v>0.49383932850820728</v>
      </c>
      <c r="W97" s="32">
        <f>-('input data'!$C$20*'input data'!$C$33*'input data'!$C$37/2/(1-'input data'!$C$21))*(F97-'input data'!$C$23/(('input data'!$C$22+'input data'!$C$23)*'input data'!$C$5^2+'input data'!$C$22*'input data'!$C$6^2)*(K97-N97)/2)</f>
        <v>0.9920543023561843</v>
      </c>
    </row>
    <row r="98" spans="2:23" ht="15.75">
      <c r="B98" s="63">
        <v>82</v>
      </c>
      <c r="C98" s="36">
        <f t="shared" si="4"/>
        <v>7084800</v>
      </c>
      <c r="D98" s="36">
        <f>SQRT(4*'input data'!$C$32*'calculations vs time'!C98)</f>
        <v>5.9982223350508193</v>
      </c>
      <c r="E98" s="10">
        <f>SQRT('input data'!$C$6^2+2*'input data'!$C$34*C98)</f>
        <v>15.272992768927539</v>
      </c>
      <c r="F98" s="12">
        <f t="shared" si="5"/>
        <v>1.9845682682968033</v>
      </c>
      <c r="G98" s="12">
        <f t="shared" si="6"/>
        <v>-0.98456826829680333</v>
      </c>
      <c r="H98" s="14">
        <f t="shared" si="7"/>
        <v>-434.67797118390627</v>
      </c>
      <c r="I98" s="12">
        <f>IF((('input data'!$C$5-E98)/D98)&gt;0,ERFC(('input data'!$C$5-E98)/D98),2-ERFC(-('input data'!$C$5-E98)/D98))</f>
        <v>0</v>
      </c>
      <c r="J98" s="12">
        <f>IF((('input data'!$C$5-E98)/D98)&gt;0,ERF(('input data'!$C$5-E98)/D98),-ERF(-('input data'!$C$5-E98)/D98))</f>
        <v>1</v>
      </c>
      <c r="K98" s="14">
        <f>('input data'!$C$5^2-E98^2)*I98+(D98^2)/2*J98-D98*('input data'!$C$5+E98)/SQRT(PI())*EXP(-((('input data'!$C$5-E98)/D98)^2))</f>
        <v>17.989335590351253</v>
      </c>
      <c r="L98" s="12">
        <f>IF((('input data'!$C$6-E98)/D98)&gt;0,ERFC(('input data'!$C$6-E98)/D98),2-ERFC(-('input data'!$C$6-E98)/D98))</f>
        <v>1.9996529293875978</v>
      </c>
      <c r="M98" s="12">
        <f>IF((('input data'!$C$6-E98)/D98)&gt;0,ERF(('input data'!$C$6-E98)/D98),-ERF(-('input data'!$C$6-E98)/D98))</f>
        <v>-0.99965292938759764</v>
      </c>
      <c r="N98" s="14">
        <f>('input data'!$C$6^2-E98^2)*L98+(D98^2)/2*M98-D98*('input data'!$C$6+E98)/SQRT(PI())*EXP(-((('input data'!$C$6-E98)/D98)^2))</f>
        <v>-484.49729912188633</v>
      </c>
      <c r="O98" s="13">
        <f>'input data'!$C$37/2*F98</f>
        <v>-69.459889390388113</v>
      </c>
      <c r="P98" s="25">
        <f>((1+'input data'!$C$21)/(1-'input data'!$C$21)*'input data'!$C$33*'input data'!$C$37*0.5/(2*$E$1))*(H98-(($E$1^2-'input data'!$C$6^2)/('input data'!$C$5^2-'input data'!$C$6^2))*K98-(('input data'!$C$5^2-$E$1^2)/('input data'!$C$5^2-'input data'!$C$6^2))*N98)</f>
        <v>-3.2374401017954465E-3</v>
      </c>
      <c r="Q98" s="26">
        <f>-('input data'!$C$20*'input data'!$C$33*'input data'!$C$37/(1-'input data'!$C$21)/2/(2*$E$1^2))*(H98-N98+($E$1^2/(1-2*'input data'!$C$21)+'input data'!$C$6^2)*((K98-N98)/('input data'!$C$5^2-'input data'!$C$6^2)))</f>
        <v>0.49850738377830034</v>
      </c>
      <c r="R98" s="26">
        <f>('input data'!$C$20*'input data'!$C$33*'input data'!$C$37/(1-'input data'!$C$21)/2/(2*$E$1^2))*(H98-N98-2*$E$1^2*F98-($E$1^2/(1-2*'input data'!$C$21)-'input data'!$C$6^2)*((K98-N98)/('input data'!$C$5^2-'input data'!$C$6^2)))</f>
        <v>0.4944048586697728</v>
      </c>
      <c r="S98" s="27">
        <f>-('input data'!$C$20*'input data'!$C$33*'input data'!$C$37/2/(1-'input data'!$C$21))*(F98+('input data'!$C$21/(1-2*'input data'!$C$21))*((K98-N98)/('input data'!$C$5^2-'input data'!$C$6^2)))</f>
        <v>0.9924725666383033</v>
      </c>
      <c r="T98" s="25">
        <f>((1+'input data'!$C$21)/(1-'input data'!$C$21)*'input data'!$C$33*'input data'!$C$37*0.5/(2*$E$1))*(H98-N98+('input data'!$C$22*($E$1^2-'input data'!$C$6^2)/(('input data'!$C$22+'input data'!$C$23)*'input data'!$C$5^2+'input data'!$C$22*'input data'!$C$6^2))*(K98-N98))</f>
        <v>-3.2385828016334365E-3</v>
      </c>
      <c r="U98" s="31">
        <f>-('input data'!$C$20*'input data'!$C$33*'input data'!$C$37/(1-'input data'!$C$21)/2/(2*$E$1^2))*(H98-N98-(('input data'!$C$22+'input data'!$C$23)*$E$1^2+'input data'!$C$22*'input data'!$C$6^2)/(('input data'!$C$22+'input data'!$C$23)*'input data'!$C$5^2+'input data'!$C$22*'input data'!$C$6^2)*(K98-N98))</f>
        <v>0.49806763762215983</v>
      </c>
      <c r="V98" s="31">
        <f>('input data'!$C$20*'input data'!$C$33*'input data'!$C$37/(1-'input data'!$C$21)/2/(2*$E$1^2))*(H98-N98-2*$E$1*$E$1*F98+(('input data'!$C$22+'input data'!$C$23)*$E$1^2-'input data'!$C$22*'input data'!$C$6^2)/(('input data'!$C$22+'input data'!$C$23)*'input data'!$C$5^2+'input data'!$C$22*'input data'!$C$6^2)*(K98-N98))</f>
        <v>0.49396525320989082</v>
      </c>
      <c r="W98" s="32">
        <f>-('input data'!$C$20*'input data'!$C$33*'input data'!$C$37/2/(1-'input data'!$C$21))*(F98-'input data'!$C$23/(('input data'!$C$22+'input data'!$C$23)*'input data'!$C$5^2+'input data'!$C$22*'input data'!$C$6^2)*(K98-N98)/2)</f>
        <v>0.99220876115349654</v>
      </c>
    </row>
    <row r="99" spans="2:23" ht="15.75">
      <c r="B99" s="63">
        <v>83</v>
      </c>
      <c r="C99" s="36">
        <f t="shared" si="4"/>
        <v>7171200</v>
      </c>
      <c r="D99" s="36">
        <f>SQRT(4*'input data'!$C$32*'calculations vs time'!C99)</f>
        <v>6.0346860285680144</v>
      </c>
      <c r="E99" s="10">
        <f>SQRT('input data'!$C$6^2+2*'input data'!$C$34*C99)</f>
        <v>15.365834596691457</v>
      </c>
      <c r="F99" s="12">
        <f t="shared" si="5"/>
        <v>1.984868125221684</v>
      </c>
      <c r="G99" s="12">
        <f t="shared" si="6"/>
        <v>-0.98486812522168399</v>
      </c>
      <c r="H99" s="14">
        <f t="shared" si="7"/>
        <v>-440.58377569529245</v>
      </c>
      <c r="I99" s="12">
        <f>IF((('input data'!$C$5-E99)/D99)&gt;0,ERFC(('input data'!$C$5-E99)/D99),2-ERFC(-('input data'!$C$5-E99)/D99))</f>
        <v>0</v>
      </c>
      <c r="J99" s="12">
        <f>IF((('input data'!$C$5-E99)/D99)&gt;0,ERF(('input data'!$C$5-E99)/D99),-ERF(-('input data'!$C$5-E99)/D99))</f>
        <v>1</v>
      </c>
      <c r="K99" s="14">
        <f>('input data'!$C$5^2-E99^2)*I99+(D99^2)/2*J99-D99*('input data'!$C$5+E99)/SQRT(PI())*EXP(-((('input data'!$C$5-E99)/D99)^2))</f>
        <v>18.208717731696996</v>
      </c>
      <c r="L99" s="12">
        <f>IF((('input data'!$C$6-E99)/D99)&gt;0,ERFC(('input data'!$C$6-E99)/D99),2-ERFC(-('input data'!$C$6-E99)/D99))</f>
        <v>1.9996531172016776</v>
      </c>
      <c r="M99" s="12">
        <f>IF((('input data'!$C$6-E99)/D99)&gt;0,ERF(('input data'!$C$6-E99)/D99),-ERF(-('input data'!$C$6-E99)/D99))</f>
        <v>-0.9996531172016776</v>
      </c>
      <c r="N99" s="14">
        <f>('input data'!$C$6^2-E99^2)*L99+(D99^2)/2*M99-D99*('input data'!$C$6+E99)/SQRT(PI())*EXP(-((('input data'!$C$6-E99)/D99)^2))</f>
        <v>-490.40580272477382</v>
      </c>
      <c r="O99" s="13">
        <f>'input data'!$C$37/2*F99</f>
        <v>-69.470384382758937</v>
      </c>
      <c r="P99" s="25">
        <f>((1+'input data'!$C$21)/(1-'input data'!$C$21)*'input data'!$C$33*'input data'!$C$37*0.5/(2*$E$1))*(H99-(($E$1^2-'input data'!$C$6^2)/('input data'!$C$5^2-'input data'!$C$6^2))*K99-(('input data'!$C$5^2-$E$1^2)/('input data'!$C$5^2-'input data'!$C$6^2))*N99)</f>
        <v>-3.2376055889117225E-3</v>
      </c>
      <c r="Q99" s="26">
        <f>-('input data'!$C$20*'input data'!$C$33*'input data'!$C$37/(1-'input data'!$C$21)/2/(2*$E$1^2))*(H99-N99+($E$1^2/(1-2*'input data'!$C$21)+'input data'!$C$6^2)*((K99-N99)/('input data'!$C$5^2-'input data'!$C$6^2)))</f>
        <v>0.49853820523473058</v>
      </c>
      <c r="R99" s="26">
        <f>('input data'!$C$20*'input data'!$C$33*'input data'!$C$37/(1-'input data'!$C$21)/2/(2*$E$1^2))*(H99-N99-2*$E$1^2*F99-($E$1^2/(1-2*'input data'!$C$21)-'input data'!$C$6^2)*((K99-N99)/('input data'!$C$5^2-'input data'!$C$6^2)))</f>
        <v>0.49453162553303992</v>
      </c>
      <c r="S99" s="27">
        <f>-('input data'!$C$20*'input data'!$C$33*'input data'!$C$37/2/(1-'input data'!$C$21))*(F99+('input data'!$C$21/(1-2*'input data'!$C$21))*((K99-N99)/('input data'!$C$5^2-'input data'!$C$6^2)))</f>
        <v>0.99262479305792073</v>
      </c>
      <c r="T99" s="25">
        <f>((1+'input data'!$C$21)/(1-'input data'!$C$21)*'input data'!$C$33*'input data'!$C$37*0.5/(2*$E$1))*(H99-N99+('input data'!$C$22*($E$1^2-'input data'!$C$6^2)/(('input data'!$C$22+'input data'!$C$23)*'input data'!$C$5^2+'input data'!$C$22*'input data'!$C$6^2))*(K99-N99))</f>
        <v>-3.2387622241134891E-3</v>
      </c>
      <c r="U99" s="31">
        <f>-('input data'!$C$20*'input data'!$C$33*'input data'!$C$37/(1-'input data'!$C$21)/2/(2*$E$1^2))*(H99-N99-(('input data'!$C$22+'input data'!$C$23)*$E$1^2+'input data'!$C$22*'input data'!$C$6^2)/(('input data'!$C$22+'input data'!$C$23)*'input data'!$C$5^2+'input data'!$C$22*'input data'!$C$6^2)*(K99-N99))</f>
        <v>0.49809309632062759</v>
      </c>
      <c r="V99" s="31">
        <f>('input data'!$C$20*'input data'!$C$33*'input data'!$C$37/(1-'input data'!$C$21)/2/(2*$E$1^2))*(H99-N99-2*$E$1*$E$1*F99+(('input data'!$C$22+'input data'!$C$23)*$E$1^2-'input data'!$C$22*'input data'!$C$6^2)/(('input data'!$C$22+'input data'!$C$23)*'input data'!$C$5^2+'input data'!$C$22*'input data'!$C$6^2)*(K99-N99))</f>
        <v>0.49408665903100357</v>
      </c>
      <c r="W99" s="32">
        <f>-('input data'!$C$20*'input data'!$C$33*'input data'!$C$37/2/(1-'input data'!$C$21))*(F99-'input data'!$C$23/(('input data'!$C$22+'input data'!$C$23)*'input data'!$C$5^2+'input data'!$C$22*'input data'!$C$6^2)*(K99-N99)/2)</f>
        <v>0.99235777043307893</v>
      </c>
    </row>
    <row r="100" spans="2:23" ht="15.75">
      <c r="B100" s="63">
        <v>84</v>
      </c>
      <c r="C100" s="36">
        <f t="shared" si="4"/>
        <v>7257600</v>
      </c>
      <c r="D100" s="36">
        <f>SQRT(4*'input data'!$C$32*'calculations vs time'!C100)</f>
        <v>6.0709307149798279</v>
      </c>
      <c r="E100" s="10">
        <f>SQRT('input data'!$C$6^2+2*'input data'!$C$34*C100)</f>
        <v>15.458118824295774</v>
      </c>
      <c r="F100" s="12">
        <f t="shared" si="5"/>
        <v>1.9851576053991642</v>
      </c>
      <c r="G100" s="12">
        <f t="shared" si="6"/>
        <v>-0.98515760539916419</v>
      </c>
      <c r="H100" s="14">
        <f t="shared" si="7"/>
        <v>-446.48966894580849</v>
      </c>
      <c r="I100" s="12">
        <f>IF((('input data'!$C$5-E100)/D100)&gt;0,ERFC(('input data'!$C$5-E100)/D100),2-ERFC(-('input data'!$C$5-E100)/D100))</f>
        <v>0</v>
      </c>
      <c r="J100" s="12">
        <f>IF((('input data'!$C$5-E100)/D100)&gt;0,ERF(('input data'!$C$5-E100)/D100),-ERF(-('input data'!$C$5-E100)/D100))</f>
        <v>1</v>
      </c>
      <c r="K100" s="14">
        <f>('input data'!$C$5^2-E100^2)*I100+(D100^2)/2*J100-D100*('input data'!$C$5+E100)/SQRT(PI())*EXP(-((('input data'!$C$5-E100)/D100)^2))</f>
        <v>18.428099873042743</v>
      </c>
      <c r="L100" s="12">
        <f>IF((('input data'!$C$6-E100)/D100)&gt;0,ERFC(('input data'!$C$6-E100)/D100),2-ERFC(-('input data'!$C$6-E100)/D100))</f>
        <v>1.9996533015666134</v>
      </c>
      <c r="M100" s="12">
        <f>IF((('input data'!$C$6-E100)/D100)&gt;0,ERF(('input data'!$C$6-E100)/D100),-ERF(-('input data'!$C$6-E100)/D100))</f>
        <v>-0.99965330156661325</v>
      </c>
      <c r="N100" s="14">
        <f>('input data'!$C$6^2-E100^2)*L100+(D100^2)/2*M100-D100*('input data'!$C$6+E100)/SQRT(PI())*EXP(-((('input data'!$C$6-E100)/D100)^2))</f>
        <v>-496.31430632768382</v>
      </c>
      <c r="O100" s="13">
        <f>'input data'!$C$37/2*F100</f>
        <v>-69.480516188970753</v>
      </c>
      <c r="P100" s="25">
        <f>((1+'input data'!$C$21)/(1-'input data'!$C$21)*'input data'!$C$33*'input data'!$C$37*0.5/(2*$E$1))*(H100-(($E$1^2-'input data'!$C$6^2)/('input data'!$C$5^2-'input data'!$C$6^2))*K100-(('input data'!$C$5^2-$E$1^2)/('input data'!$C$5^2-'input data'!$C$6^2))*N100)</f>
        <v>-3.2377653079860239E-3</v>
      </c>
      <c r="Q100" s="26">
        <f>-('input data'!$C$20*'input data'!$C$33*'input data'!$C$37/(1-'input data'!$C$21)/2/(2*$E$1^2))*(H100-N100+($E$1^2/(1-2*'input data'!$C$21)+'input data'!$C$6^2)*((K100-N100)/('input data'!$C$5^2-'input data'!$C$6^2)))</f>
        <v>0.49856813930008714</v>
      </c>
      <c r="R100" s="26">
        <f>('input data'!$C$20*'input data'!$C$33*'input data'!$C$37/(1-'input data'!$C$21)/2/(2*$E$1^2))*(H100-N100-2*$E$1^2*F100-($E$1^2/(1-2*'input data'!$C$21)-'input data'!$C$6^2)*((K100-N100)/('input data'!$C$5^2-'input data'!$C$6^2)))</f>
        <v>0.49465409141368027</v>
      </c>
      <c r="S100" s="27">
        <f>-('input data'!$C$20*'input data'!$C$33*'input data'!$C$37/2/(1-'input data'!$C$21))*(F100+('input data'!$C$21/(1-2*'input data'!$C$21))*((K100-N100)/('input data'!$C$5^2-'input data'!$C$6^2)))</f>
        <v>0.99277183110383782</v>
      </c>
      <c r="T100" s="25">
        <f>((1+'input data'!$C$21)/(1-'input data'!$C$21)*'input data'!$C$33*'input data'!$C$37*0.5/(2*$E$1))*(H100-N100+('input data'!$C$22*($E$1^2-'input data'!$C$6^2)/(('input data'!$C$22+'input data'!$C$23)*'input data'!$C$5^2+'input data'!$C$22*'input data'!$C$6^2))*(K100-N100))</f>
        <v>-3.2389358785515645E-3</v>
      </c>
      <c r="U100" s="31">
        <f>-('input data'!$C$20*'input data'!$C$33*'input data'!$C$37/(1-'input data'!$C$21)/2/(2*$E$1^2))*(H100-N100-(('input data'!$C$22+'input data'!$C$23)*$E$1^2+'input data'!$C$22*'input data'!$C$6^2)/(('input data'!$C$22+'input data'!$C$23)*'input data'!$C$5^2+'input data'!$C$22*'input data'!$C$6^2)*(K100-N100))</f>
        <v>0.49811766762802184</v>
      </c>
      <c r="V100" s="31">
        <f>('input data'!$C$20*'input data'!$C$33*'input data'!$C$37/(1-'input data'!$C$21)/2/(2*$E$1^2))*(H100-N100-2*$E$1*$E$1*F100+(('input data'!$C$22+'input data'!$C$23)*$E$1^2-'input data'!$C$22*'input data'!$C$6^2)/(('input data'!$C$22+'input data'!$C$23)*'input data'!$C$5^2+'input data'!$C$22*'input data'!$C$6^2)*(K100-N100))</f>
        <v>0.49420376386948955</v>
      </c>
      <c r="W100" s="32">
        <f>-('input data'!$C$20*'input data'!$C$33*'input data'!$C$37/2/(1-'input data'!$C$21))*(F100-'input data'!$C$23/(('input data'!$C$22+'input data'!$C$23)*'input data'!$C$5^2+'input data'!$C$22*'input data'!$C$6^2)*(K100-N100)/2)</f>
        <v>0.9925015913389611</v>
      </c>
    </row>
    <row r="101" spans="2:23" ht="15.75">
      <c r="B101" s="63">
        <v>85</v>
      </c>
      <c r="C101" s="36">
        <f t="shared" si="4"/>
        <v>7344000</v>
      </c>
      <c r="D101" s="36">
        <f>SQRT(4*'input data'!$C$32*'calculations vs time'!C101)</f>
        <v>6.1069602936957912</v>
      </c>
      <c r="E101" s="10">
        <f>SQRT('input data'!$C$6^2+2*'input data'!$C$34*C101)</f>
        <v>15.549855379366541</v>
      </c>
      <c r="F101" s="12">
        <f t="shared" si="5"/>
        <v>1.9854371998503986</v>
      </c>
      <c r="G101" s="12">
        <f t="shared" si="6"/>
        <v>-0.98543719985039868</v>
      </c>
      <c r="H101" s="14">
        <f t="shared" si="7"/>
        <v>-452.39564686455117</v>
      </c>
      <c r="I101" s="12">
        <f>IF((('input data'!$C$5-E101)/D101)&gt;0,ERFC(('input data'!$C$5-E101)/D101),2-ERFC(-('input data'!$C$5-E101)/D101))</f>
        <v>0</v>
      </c>
      <c r="J101" s="12">
        <f>IF((('input data'!$C$5-E101)/D101)&gt;0,ERF(('input data'!$C$5-E101)/D101),-ERF(-('input data'!$C$5-E101)/D101))</f>
        <v>1</v>
      </c>
      <c r="K101" s="14">
        <f>('input data'!$C$5^2-E101^2)*I101+(D101^2)/2*J101-D101*('input data'!$C$5+E101)/SQRT(PI())*EXP(-((('input data'!$C$5-E101)/D101)^2))</f>
        <v>18.647482014388491</v>
      </c>
      <c r="L101" s="12">
        <f>IF((('input data'!$C$6-E101)/D101)&gt;0,ERFC(('input data'!$C$6-E101)/D101),2-ERFC(-('input data'!$C$6-E101)/D101))</f>
        <v>1.9996534825861758</v>
      </c>
      <c r="M101" s="12">
        <f>IF((('input data'!$C$6-E101)/D101)&gt;0,ERF(('input data'!$C$6-E101)/D101),-ERF(-('input data'!$C$6-E101)/D101))</f>
        <v>-0.99965348258617592</v>
      </c>
      <c r="N101" s="14">
        <f>('input data'!$C$6^2-E101^2)*L101+(D101^2)/2*M101-D101*('input data'!$C$6+E101)/SQRT(PI())*EXP(-((('input data'!$C$6-E101)/D101)^2))</f>
        <v>-502.22280993061514</v>
      </c>
      <c r="O101" s="13">
        <f>'input data'!$C$37/2*F101</f>
        <v>-69.490301994763954</v>
      </c>
      <c r="P101" s="25">
        <f>((1+'input data'!$C$21)/(1-'input data'!$C$21)*'input data'!$C$33*'input data'!$C$37*0.5/(2*$E$1))*(H101-(($E$1^2-'input data'!$C$6^2)/('input data'!$C$5^2-'input data'!$C$6^2))*K101-(('input data'!$C$5^2-$E$1^2)/('input data'!$C$5^2-'input data'!$C$6^2))*N101)</f>
        <v>-3.2379195236269761E-3</v>
      </c>
      <c r="Q101" s="26">
        <f>-('input data'!$C$20*'input data'!$C$33*'input data'!$C$37/(1-'input data'!$C$21)/2/(2*$E$1^2))*(H101-N101+($E$1^2/(1-2*'input data'!$C$21)+'input data'!$C$6^2)*((K101-N101)/('input data'!$C$5^2-'input data'!$C$6^2)))</f>
        <v>0.49859722668339063</v>
      </c>
      <c r="R101" s="26">
        <f>('input data'!$C$20*'input data'!$C$33*'input data'!$C$37/(1-'input data'!$C$21)/2/(2*$E$1^2))*(H101-N101-2*$E$1^2*F101-($E$1^2/(1-2*'input data'!$C$21)-'input data'!$C$6^2)*((K101-N101)/('input data'!$C$5^2-'input data'!$C$6^2)))</f>
        <v>0.49477246111325091</v>
      </c>
      <c r="S101" s="27">
        <f>-('input data'!$C$20*'input data'!$C$33*'input data'!$C$37/2/(1-'input data'!$C$21))*(F101+('input data'!$C$21/(1-2*'input data'!$C$21))*((K101-N101)/('input data'!$C$5^2-'input data'!$C$6^2)))</f>
        <v>0.99291392628663211</v>
      </c>
      <c r="T101" s="25">
        <f>((1+'input data'!$C$21)/(1-'input data'!$C$21)*'input data'!$C$33*'input data'!$C$37*0.5/(2*$E$1))*(H101-N101+('input data'!$C$22*($E$1^2-'input data'!$C$6^2)/(('input data'!$C$22+'input data'!$C$23)*'input data'!$C$5^2+'input data'!$C$22*'input data'!$C$6^2))*(K101-N101))</f>
        <v>-3.2391040295562936E-3</v>
      </c>
      <c r="U101" s="31">
        <f>-('input data'!$C$20*'input data'!$C$33*'input data'!$C$37/(1-'input data'!$C$21)/2/(2*$E$1^2))*(H101-N101-(('input data'!$C$22+'input data'!$C$23)*$E$1^2+'input data'!$C$22*'input data'!$C$6^2)/(('input data'!$C$22+'input data'!$C$23)*'input data'!$C$5^2+'input data'!$C$22*'input data'!$C$6^2)*(K101-N101))</f>
        <v>0.49814139225336285</v>
      </c>
      <c r="V101" s="31">
        <f>('input data'!$C$20*'input data'!$C$33*'input data'!$C$37/(1-'input data'!$C$21)/2/(2*$E$1^2))*(H101-N101-2*$E$1*$E$1*F101+(('input data'!$C$22+'input data'!$C$23)*$E$1^2-'input data'!$C$22*'input data'!$C$6^2)/(('input data'!$C$22+'input data'!$C$23)*'input data'!$C$5^2+'input data'!$C$22*'input data'!$C$6^2)*(K101-N101))</f>
        <v>0.49431677252690581</v>
      </c>
      <c r="W101" s="32">
        <f>-('input data'!$C$20*'input data'!$C$33*'input data'!$C$37/2/(1-'input data'!$C$21))*(F101-'input data'!$C$23/(('input data'!$C$22+'input data'!$C$23)*'input data'!$C$5^2+'input data'!$C$22*'input data'!$C$6^2)*(K101-N101)/2)</f>
        <v>0.99264046938172024</v>
      </c>
    </row>
    <row r="102" spans="2:23" ht="15.75">
      <c r="B102" s="63">
        <v>86</v>
      </c>
      <c r="C102" s="36">
        <f t="shared" si="4"/>
        <v>7430400</v>
      </c>
      <c r="D102" s="36">
        <f>SQRT(4*'input data'!$C$32*'calculations vs time'!C102)</f>
        <v>6.1427785497662599</v>
      </c>
      <c r="E102" s="10">
        <f>SQRT('input data'!$C$6^2+2*'input data'!$C$34*C102)</f>
        <v>15.641053898391302</v>
      </c>
      <c r="F102" s="12">
        <f t="shared" si="5"/>
        <v>1.9857073692924649</v>
      </c>
      <c r="G102" s="12">
        <f t="shared" si="6"/>
        <v>-0.98570736929246494</v>
      </c>
      <c r="H102" s="14">
        <f t="shared" si="7"/>
        <v>-458.30170531517274</v>
      </c>
      <c r="I102" s="12">
        <f>IF((('input data'!$C$5-E102)/D102)&gt;0,ERFC(('input data'!$C$5-E102)/D102),2-ERFC(-('input data'!$C$5-E102)/D102))</f>
        <v>0</v>
      </c>
      <c r="J102" s="12">
        <f>IF((('input data'!$C$5-E102)/D102)&gt;0,ERF(('input data'!$C$5-E102)/D102),-ERF(-('input data'!$C$5-E102)/D102))</f>
        <v>1</v>
      </c>
      <c r="K102" s="14">
        <f>('input data'!$C$5^2-E102^2)*I102+(D102^2)/2*J102-D102*('input data'!$C$5+E102)/SQRT(PI())*EXP(-((('input data'!$C$5-E102)/D102)^2))</f>
        <v>18.866864155734238</v>
      </c>
      <c r="L102" s="12">
        <f>IF((('input data'!$C$6-E102)/D102)&gt;0,ERFC(('input data'!$C$6-E102)/D102),2-ERFC(-('input data'!$C$6-E102)/D102))</f>
        <v>1.9996536603598303</v>
      </c>
      <c r="M102" s="12">
        <f>IF((('input data'!$C$6-E102)/D102)&gt;0,ERF(('input data'!$C$6-E102)/D102),-ERF(-('input data'!$C$6-E102)/D102))</f>
        <v>-0.99965366035983039</v>
      </c>
      <c r="N102" s="14">
        <f>('input data'!$C$6^2-E102^2)*L102+(D102^2)/2*M102-D102*('input data'!$C$6+E102)/SQRT(PI())*EXP(-((('input data'!$C$6-E102)/D102)^2))</f>
        <v>-508.13131353356749</v>
      </c>
      <c r="O102" s="13">
        <f>'input data'!$C$37/2*F102</f>
        <v>-69.499757925236267</v>
      </c>
      <c r="P102" s="25">
        <f>((1+'input data'!$C$21)/(1-'input data'!$C$21)*'input data'!$C$33*'input data'!$C$37*0.5/(2*$E$1))*(H102-(($E$1^2-'input data'!$C$6^2)/('input data'!$C$5^2-'input data'!$C$6^2))*K102-(('input data'!$C$5^2-$E$1^2)/('input data'!$C$5^2-'input data'!$C$6^2))*N102)</f>
        <v>-3.2380685046971675E-3</v>
      </c>
      <c r="Q102" s="26">
        <f>-('input data'!$C$20*'input data'!$C$33*'input data'!$C$37/(1-'input data'!$C$21)/2/(2*$E$1^2))*(H102-N102+($E$1^2/(1-2*'input data'!$C$21)+'input data'!$C$6^2)*((K102-N102)/('input data'!$C$5^2-'input data'!$C$6^2)))</f>
        <v>0.49862550874811551</v>
      </c>
      <c r="R102" s="26">
        <f>('input data'!$C$20*'input data'!$C$33*'input data'!$C$37/(1-'input data'!$C$21)/2/(2*$E$1^2))*(H102-N102-2*$E$1^2*F102-($E$1^2/(1-2*'input data'!$C$21)-'input data'!$C$6^2)*((K102-N102)/('input data'!$C$5^2-'input data'!$C$6^2)))</f>
        <v>0.4948869236268163</v>
      </c>
      <c r="S102" s="27">
        <f>-('input data'!$C$20*'input data'!$C$33*'input data'!$C$37/2/(1-'input data'!$C$21))*(F102+('input data'!$C$21/(1-2*'input data'!$C$21))*((K102-N102)/('input data'!$C$5^2-'input data'!$C$6^2)))</f>
        <v>0.99305130896484239</v>
      </c>
      <c r="T102" s="25">
        <f>((1+'input data'!$C$21)/(1-'input data'!$C$21)*'input data'!$C$33*'input data'!$C$37*0.5/(2*$E$1))*(H102-N102+('input data'!$C$22*($E$1^2-'input data'!$C$6^2)/(('input data'!$C$22+'input data'!$C$23)*'input data'!$C$5^2+'input data'!$C$22*'input data'!$C$6^2))*(K102-N102))</f>
        <v>-3.2392669459902616E-3</v>
      </c>
      <c r="U102" s="31">
        <f>-('input data'!$C$20*'input data'!$C$33*'input data'!$C$37/(1-'input data'!$C$21)/2/(2*$E$1^2))*(H102-N102-(('input data'!$C$22+'input data'!$C$23)*$E$1^2+'input data'!$C$22*'input data'!$C$6^2)/(('input data'!$C$22+'input data'!$C$23)*'input data'!$C$5^2+'input data'!$C$22*'input data'!$C$6^2)*(K102-N102))</f>
        <v>0.49816431156012531</v>
      </c>
      <c r="V102" s="31">
        <f>('input data'!$C$20*'input data'!$C$33*'input data'!$C$37/(1-'input data'!$C$21)/2/(2*$E$1^2))*(H102-N102-2*$E$1*$E$1*F102+(('input data'!$C$22+'input data'!$C$23)*$E$1^2-'input data'!$C$22*'input data'!$C$6^2)/(('input data'!$C$22+'input data'!$C$23)*'input data'!$C$5^2+'input data'!$C$22*'input data'!$C$6^2)*(K102-N102))</f>
        <v>0.49442587399831678</v>
      </c>
      <c r="W102" s="32">
        <f>-('input data'!$C$20*'input data'!$C$33*'input data'!$C$37/2/(1-'input data'!$C$21))*(F102-'input data'!$C$23/(('input data'!$C$22+'input data'!$C$23)*'input data'!$C$5^2+'input data'!$C$22*'input data'!$C$6^2)*(K102-N102)/2)</f>
        <v>0.99277463491989548</v>
      </c>
    </row>
    <row r="103" spans="2:23" ht="15.75">
      <c r="B103" s="63">
        <v>87</v>
      </c>
      <c r="C103" s="36">
        <f t="shared" si="4"/>
        <v>7516800</v>
      </c>
      <c r="D103" s="36">
        <f>SQRT(4*'input data'!$C$32*'calculations vs time'!C103)</f>
        <v>6.178389158523439</v>
      </c>
      <c r="E103" s="10">
        <f>SQRT('input data'!$C$6^2+2*'input data'!$C$34*C103)</f>
        <v>15.731723738533836</v>
      </c>
      <c r="F103" s="12">
        <f t="shared" si="5"/>
        <v>1.9859685513048007</v>
      </c>
      <c r="G103" s="12">
        <f t="shared" si="6"/>
        <v>-0.98596855130480054</v>
      </c>
      <c r="H103" s="14">
        <f t="shared" si="7"/>
        <v>-464.20784129771062</v>
      </c>
      <c r="I103" s="12">
        <f>IF((('input data'!$C$5-E103)/D103)&gt;0,ERFC(('input data'!$C$5-E103)/D103),2-ERFC(-('input data'!$C$5-E103)/D103))</f>
        <v>0</v>
      </c>
      <c r="J103" s="12">
        <f>IF((('input data'!$C$5-E103)/D103)&gt;0,ERF(('input data'!$C$5-E103)/D103),-ERF(-('input data'!$C$5-E103)/D103))</f>
        <v>1</v>
      </c>
      <c r="K103" s="14">
        <f>('input data'!$C$5^2-E103^2)*I103+(D103^2)/2*J103-D103*('input data'!$C$5+E103)/SQRT(PI())*EXP(-((('input data'!$C$5-E103)/D103)^2))</f>
        <v>19.086246297079985</v>
      </c>
      <c r="L103" s="12">
        <f>IF((('input data'!$C$6-E103)/D103)&gt;0,ERFC(('input data'!$C$6-E103)/D103),2-ERFC(-('input data'!$C$6-E103)/D103))</f>
        <v>1.9996538349829613</v>
      </c>
      <c r="M103" s="12">
        <f>IF((('input data'!$C$6-E103)/D103)&gt;0,ERF(('input data'!$C$6-E103)/D103),-ERF(-('input data'!$C$6-E103)/D103))</f>
        <v>-0.99965383498296123</v>
      </c>
      <c r="N103" s="14">
        <f>('input data'!$C$6^2-E103^2)*L103+(D103^2)/2*M103-D103*('input data'!$C$6+E103)/SQRT(PI())*EXP(-((('input data'!$C$6-E103)/D103)^2))</f>
        <v>-514.03981713654036</v>
      </c>
      <c r="O103" s="13">
        <f>'input data'!$C$37/2*F103</f>
        <v>-69.508899295668016</v>
      </c>
      <c r="P103" s="25">
        <f>((1+'input data'!$C$21)/(1-'input data'!$C$21)*'input data'!$C$33*'input data'!$C$37*0.5/(2*$E$1))*(H103-(($E$1^2-'input data'!$C$6^2)/('input data'!$C$5^2-'input data'!$C$6^2))*K103-(('input data'!$C$5^2-$E$1^2)/('input data'!$C$5^2-'input data'!$C$6^2))*N103)</f>
        <v>-3.2382124461941327E-3</v>
      </c>
      <c r="Q103" s="26">
        <f>-('input data'!$C$20*'input data'!$C$33*'input data'!$C$37/(1-'input data'!$C$21)/2/(2*$E$1^2))*(H103-N103+($E$1^2/(1-2*'input data'!$C$21)+'input data'!$C$6^2)*((K103-N103)/('input data'!$C$5^2-'input data'!$C$6^2)))</f>
        <v>0.49865301549388252</v>
      </c>
      <c r="R103" s="26">
        <f>('input data'!$C$20*'input data'!$C$33*'input data'!$C$37/(1-'input data'!$C$21)/2/(2*$E$1^2))*(H103-N103-2*$E$1^2*F103-($E$1^2/(1-2*'input data'!$C$21)-'input data'!$C$6^2)*((K103-N103)/('input data'!$C$5^2-'input data'!$C$6^2)))</f>
        <v>0.49499766774447412</v>
      </c>
      <c r="S103" s="27">
        <f>-('input data'!$C$20*'input data'!$C$33*'input data'!$C$37/2/(1-'input data'!$C$21))*(F103+('input data'!$C$21/(1-2*'input data'!$C$21))*((K103-N103)/('input data'!$C$5^2-'input data'!$C$6^2)))</f>
        <v>0.99318419792818735</v>
      </c>
      <c r="T103" s="25">
        <f>((1+'input data'!$C$21)/(1-'input data'!$C$21)*'input data'!$C$33*'input data'!$C$37*0.5/(2*$E$1))*(H103-N103+('input data'!$C$22*($E$1^2-'input data'!$C$6^2)/(('input data'!$C$22+'input data'!$C$23)*'input data'!$C$5^2+'input data'!$C$22*'input data'!$C$6^2))*(K103-N103))</f>
        <v>-3.2394248228510042E-3</v>
      </c>
      <c r="U103" s="31">
        <f>-('input data'!$C$20*'input data'!$C$33*'input data'!$C$37/(1-'input data'!$C$21)/2/(2*$E$1^2))*(H103-N103-(('input data'!$C$22+'input data'!$C$23)*$E$1^2+'input data'!$C$22*'input data'!$C$6^2)/(('input data'!$C$22+'input data'!$C$23)*'input data'!$C$5^2+'input data'!$C$22*'input data'!$C$6^2)*(K103-N103))</f>
        <v>0.49818645554792984</v>
      </c>
      <c r="V103" s="31">
        <f>('input data'!$C$20*'input data'!$C$33*'input data'!$C$37/(1-'input data'!$C$21)/2/(2*$E$1^2))*(H103-N103-2*$E$1*$E$1*F103+(('input data'!$C$22+'input data'!$C$23)*$E$1^2-'input data'!$C$22*'input data'!$C$6^2)/(('input data'!$C$22+'input data'!$C$23)*'input data'!$C$5^2+'input data'!$C$22*'input data'!$C$6^2)*(K103-N103))</f>
        <v>0.49453125707382012</v>
      </c>
      <c r="W103" s="32">
        <f>-('input data'!$C$20*'input data'!$C$33*'input data'!$C$37/2/(1-'input data'!$C$21))*(F103-'input data'!$C$23/(('input data'!$C$22+'input data'!$C$23)*'input data'!$C$5^2+'input data'!$C$22*'input data'!$C$6^2)*(K103-N103)/2)</f>
        <v>0.9929043067432054</v>
      </c>
    </row>
    <row r="104" spans="2:23" ht="15.75">
      <c r="B104" s="63">
        <v>88</v>
      </c>
      <c r="C104" s="36">
        <f t="shared" si="4"/>
        <v>7603200</v>
      </c>
      <c r="D104" s="36">
        <f>SQRT(4*'input data'!$C$32*'calculations vs time'!C104)</f>
        <v>6.2137956899830122</v>
      </c>
      <c r="E104" s="10">
        <f>SQRT('input data'!$C$6^2+2*'input data'!$C$34*C104)</f>
        <v>15.821873988839508</v>
      </c>
      <c r="F104" s="12">
        <f t="shared" si="5"/>
        <v>1.9862211544137844</v>
      </c>
      <c r="G104" s="12">
        <f t="shared" si="6"/>
        <v>-0.98622115441378444</v>
      </c>
      <c r="H104" s="14">
        <f t="shared" si="7"/>
        <v>-470.11405108615594</v>
      </c>
      <c r="I104" s="12">
        <f>IF((('input data'!$C$5-E104)/D104)&gt;0,ERFC(('input data'!$C$5-E104)/D104),2-ERFC(-('input data'!$C$5-E104)/D104))</f>
        <v>0</v>
      </c>
      <c r="J104" s="12">
        <f>IF((('input data'!$C$5-E104)/D104)&gt;0,ERF(('input data'!$C$5-E104)/D104),-ERF(-('input data'!$C$5-E104)/D104))</f>
        <v>1</v>
      </c>
      <c r="K104" s="14">
        <f>('input data'!$C$5^2-E104^2)*I104+(D104^2)/2*J104-D104*('input data'!$C$5+E104)/SQRT(PI())*EXP(-((('input data'!$C$5-E104)/D104)^2))</f>
        <v>19.305628438425728</v>
      </c>
      <c r="L104" s="12">
        <f>IF((('input data'!$C$6-E104)/D104)&gt;0,ERFC(('input data'!$C$6-E104)/D104),2-ERFC(-('input data'!$C$6-E104)/D104))</f>
        <v>1.9996540065470856</v>
      </c>
      <c r="M104" s="12">
        <f>IF((('input data'!$C$6-E104)/D104)&gt;0,ERF(('input data'!$C$6-E104)/D104),-ERF(-('input data'!$C$6-E104)/D104))</f>
        <v>-0.99965400654708547</v>
      </c>
      <c r="N104" s="14">
        <f>('input data'!$C$6^2-E104^2)*L104+(D104^2)/2*M104-D104*('input data'!$C$6+E104)/SQRT(PI())*EXP(-((('input data'!$C$6-E104)/D104)^2))</f>
        <v>-519.94832073953285</v>
      </c>
      <c r="O104" s="13">
        <f>'input data'!$C$37/2*F104</f>
        <v>-69.517740404482453</v>
      </c>
      <c r="P104" s="25">
        <f>((1+'input data'!$C$21)/(1-'input data'!$C$21)*'input data'!$C$33*'input data'!$C$37*0.5/(2*$E$1))*(H104-(($E$1^2-'input data'!$C$6^2)/('input data'!$C$5^2-'input data'!$C$6^2))*K104-(('input data'!$C$5^2-$E$1^2)/('input data'!$C$5^2-'input data'!$C$6^2))*N104)</f>
        <v>-3.238351590308392E-3</v>
      </c>
      <c r="Q104" s="26">
        <f>-('input data'!$C$20*'input data'!$C$33*'input data'!$C$37/(1-'input data'!$C$21)/2/(2*$E$1^2))*(H104-N104+($E$1^2/(1-2*'input data'!$C$21)+'input data'!$C$6^2)*((K104-N104)/('input data'!$C$5^2-'input data'!$C$6^2)))</f>
        <v>0.49867978418077119</v>
      </c>
      <c r="R104" s="26">
        <f>('input data'!$C$20*'input data'!$C$33*'input data'!$C$37/(1-'input data'!$C$21)/2/(2*$E$1^2))*(H104-N104-2*$E$1^2*F104-($E$1^2/(1-2*'input data'!$C$21)-'input data'!$C$6^2)*((K104-N104)/('input data'!$C$5^2-'input data'!$C$6^2)))</f>
        <v>0.49510486046933433</v>
      </c>
      <c r="S104" s="27">
        <f>-('input data'!$C$20*'input data'!$C$33*'input data'!$C$37/2/(1-'input data'!$C$21))*(F104+('input data'!$C$21/(1-2*'input data'!$C$21))*((K104-N104)/('input data'!$C$5^2-'input data'!$C$6^2)))</f>
        <v>0.99331279743985634</v>
      </c>
      <c r="T104" s="25">
        <f>((1+'input data'!$C$21)/(1-'input data'!$C$21)*'input data'!$C$33*'input data'!$C$37*0.5/(2*$E$1))*(H104-N104+('input data'!$C$22*($E$1^2-'input data'!$C$6^2)/(('input data'!$C$22+'input data'!$C$23)*'input data'!$C$5^2+'input data'!$C$22*'input data'!$C$6^2))*(K104-N104))</f>
        <v>-3.239577902329037E-3</v>
      </c>
      <c r="U104" s="31">
        <f>-('input data'!$C$20*'input data'!$C$33*'input data'!$C$37/(1-'input data'!$C$21)/2/(2*$E$1^2))*(H104-N104-(('input data'!$C$22+'input data'!$C$23)*$E$1^2+'input data'!$C$22*'input data'!$C$6^2)/(('input data'!$C$22+'input data'!$C$23)*'input data'!$C$5^2+'input data'!$C$22*'input data'!$C$6^2)*(K104-N104))</f>
        <v>0.49820786147685603</v>
      </c>
      <c r="V104" s="31">
        <f>('input data'!$C$20*'input data'!$C$33*'input data'!$C$37/(1-'input data'!$C$21)/2/(2*$E$1^2))*(H104-N104-2*$E$1*$E$1*F104+(('input data'!$C$22+'input data'!$C$23)*$E$1^2-'input data'!$C$22*'input data'!$C$6^2)/(('input data'!$C$22+'input data'!$C$23)*'input data'!$C$5^2+'input data'!$C$22*'input data'!$C$6^2)*(K104-N104))</f>
        <v>0.4946330887565259</v>
      </c>
      <c r="W104" s="32">
        <f>-('input data'!$C$20*'input data'!$C$33*'input data'!$C$37/2/(1-'input data'!$C$21))*(F104-'input data'!$C$23/(('input data'!$C$22+'input data'!$C$23)*'input data'!$C$5^2+'input data'!$C$22*'input data'!$C$6^2)*(K104-N104)/2)</f>
        <v>0.99302968911483935</v>
      </c>
    </row>
    <row r="105" spans="2:23" ht="15.75">
      <c r="B105" s="63">
        <v>89</v>
      </c>
      <c r="C105" s="36">
        <f t="shared" si="4"/>
        <v>7689600</v>
      </c>
      <c r="D105" s="36">
        <f>SQRT(4*'input data'!$C$32*'calculations vs time'!C105)</f>
        <v>6.2490016130213117</v>
      </c>
      <c r="E105" s="10">
        <f>SQRT('input data'!$C$6^2+2*'input data'!$C$34*C105)</f>
        <v>15.911513480869237</v>
      </c>
      <c r="F105" s="12">
        <f t="shared" si="5"/>
        <v>1.9864655650915517</v>
      </c>
      <c r="G105" s="12">
        <f t="shared" si="6"/>
        <v>-0.98646556509155159</v>
      </c>
      <c r="H105" s="14">
        <f t="shared" si="7"/>
        <v>-476.02033146013247</v>
      </c>
      <c r="I105" s="12">
        <f>IF((('input data'!$C$5-E105)/D105)&gt;0,ERFC(('input data'!$C$5-E105)/D105),2-ERFC(-('input data'!$C$5-E105)/D105))</f>
        <v>0</v>
      </c>
      <c r="J105" s="12">
        <f>IF((('input data'!$C$5-E105)/D105)&gt;0,ERF(('input data'!$C$5-E105)/D105),-ERF(-('input data'!$C$5-E105)/D105))</f>
        <v>1</v>
      </c>
      <c r="K105" s="14">
        <f>('input data'!$C$5^2-E105^2)*I105+(D105^2)/2*J105-D105*('input data'!$C$5+E105)/SQRT(PI())*EXP(-((('input data'!$C$5-E105)/D105)^2))</f>
        <v>19.525010579771479</v>
      </c>
      <c r="L105" s="12">
        <f>IF((('input data'!$C$6-E105)/D105)&gt;0,ERFC(('input data'!$C$6-E105)/D105),2-ERFC(-('input data'!$C$6-E105)/D105))</f>
        <v>1.9996541751400509</v>
      </c>
      <c r="M105" s="12">
        <f>IF((('input data'!$C$6-E105)/D105)&gt;0,ERF(('input data'!$C$6-E105)/D105),-ERF(-('input data'!$C$6-E105)/D105))</f>
        <v>-0.99965417514005095</v>
      </c>
      <c r="N105" s="14">
        <f>('input data'!$C$6^2-E105^2)*L105+(D105^2)/2*M105-D105*('input data'!$C$6+E105)/SQRT(PI())*EXP(-((('input data'!$C$6-E105)/D105)^2))</f>
        <v>-525.85682434254466</v>
      </c>
      <c r="O105" s="13">
        <f>'input data'!$C$37/2*F105</f>
        <v>-69.526294778204303</v>
      </c>
      <c r="P105" s="25">
        <f>((1+'input data'!$C$21)/(1-'input data'!$C$21)*'input data'!$C$33*'input data'!$C$37*0.5/(2*$E$1))*(H105-(($E$1^2-'input data'!$C$6^2)/('input data'!$C$5^2-'input data'!$C$6^2))*K105-(('input data'!$C$5^2-$E$1^2)/('input data'!$C$5^2-'input data'!$C$6^2))*N105)</f>
        <v>-3.2384861463643725E-3</v>
      </c>
      <c r="Q105" s="26">
        <f>-('input data'!$C$20*'input data'!$C$33*'input data'!$C$37/(1-'input data'!$C$21)/2/(2*$E$1^2))*(H105-N105+($E$1^2/(1-2*'input data'!$C$21)+'input data'!$C$6^2)*((K105-N105)/('input data'!$C$5^2-'input data'!$C$6^2)))</f>
        <v>0.49870584701254111</v>
      </c>
      <c r="R105" s="26">
        <f>('input data'!$C$20*'input data'!$C$33*'input data'!$C$37/(1-'input data'!$C$21)/2/(2*$E$1^2))*(H105-N105-2*$E$1^2*F105-($E$1^2/(1-2*'input data'!$C$21)-'input data'!$C$6^2)*((K105-N105)/('input data'!$C$5^2-'input data'!$C$6^2)))</f>
        <v>0.49520866283370513</v>
      </c>
      <c r="S105" s="27">
        <f>-('input data'!$C$20*'input data'!$C$33*'input data'!$C$37/2/(1-'input data'!$C$21))*(F105+('input data'!$C$21/(1-2*'input data'!$C$21))*((K105-N105)/('input data'!$C$5^2-'input data'!$C$6^2)))</f>
        <v>0.99343730073591707</v>
      </c>
      <c r="T105" s="25">
        <f>((1+'input data'!$C$21)/(1-'input data'!$C$21)*'input data'!$C$33*'input data'!$C$37*0.5/(2*$E$1))*(H105-N105+('input data'!$C$22*($E$1^2-'input data'!$C$6^2)/(('input data'!$C$22+'input data'!$C$23)*'input data'!$C$5^2+'input data'!$C$22*'input data'!$C$6^2))*(K105-N105))</f>
        <v>-3.2397263937487975E-3</v>
      </c>
      <c r="U105" s="31">
        <f>-('input data'!$C$20*'input data'!$C$33*'input data'!$C$37/(1-'input data'!$C$21)/2/(2*$E$1^2))*(H105-N105-(('input data'!$C$22+'input data'!$C$23)*$E$1^2+'input data'!$C$22*'input data'!$C$6^2)/(('input data'!$C$22+'input data'!$C$23)*'input data'!$C$5^2+'input data'!$C$22*'input data'!$C$6^2)*(K105-N105))</f>
        <v>0.49822856155066347</v>
      </c>
      <c r="V105" s="31">
        <f>('input data'!$C$20*'input data'!$C$33*'input data'!$C$37/(1-'input data'!$C$21)/2/(2*$E$1^2))*(H105-N105-2*$E$1*$E$1*F105+(('input data'!$C$22+'input data'!$C$23)*$E$1^2-'input data'!$C$22*'input data'!$C$6^2)/(('input data'!$C$22+'input data'!$C$23)*'input data'!$C$5^2+'input data'!$C$22*'input data'!$C$6^2)*(K105-N105))</f>
        <v>0.49473153007874221</v>
      </c>
      <c r="W105" s="32">
        <f>-('input data'!$C$20*'input data'!$C$33*'input data'!$C$37/2/(1-'input data'!$C$21))*(F105-'input data'!$C$23/(('input data'!$C$22+'input data'!$C$23)*'input data'!$C$5^2+'input data'!$C$22*'input data'!$C$6^2)*(K105-N105)/2)</f>
        <v>0.99315097527086493</v>
      </c>
    </row>
    <row r="106" spans="2:23" ht="15.75">
      <c r="B106" s="63">
        <v>90</v>
      </c>
      <c r="C106" s="36">
        <f t="shared" si="4"/>
        <v>7776000</v>
      </c>
      <c r="D106" s="36">
        <f>SQRT(4*'input data'!$C$32*'calculations vs time'!C106)</f>
        <v>6.2840102993418503</v>
      </c>
      <c r="E106" s="10">
        <f>SQRT('input data'!$C$6^2+2*'input data'!$C$34*C106)</f>
        <v>16.000650798797238</v>
      </c>
      <c r="F106" s="12">
        <f t="shared" si="5"/>
        <v>1.9867021480081257</v>
      </c>
      <c r="G106" s="12">
        <f t="shared" si="6"/>
        <v>-0.98670214800812572</v>
      </c>
      <c r="H106" s="14">
        <f t="shared" si="7"/>
        <v>-481.92667937709257</v>
      </c>
      <c r="I106" s="12">
        <f>IF((('input data'!$C$5-E106)/D106)&gt;0,ERFC(('input data'!$C$5-E106)/D106),2-ERFC(-('input data'!$C$5-E106)/D106))</f>
        <v>0</v>
      </c>
      <c r="J106" s="12">
        <f>IF((('input data'!$C$5-E106)/D106)&gt;0,ERF(('input data'!$C$5-E106)/D106),-ERF(-('input data'!$C$5-E106)/D106))</f>
        <v>1</v>
      </c>
      <c r="K106" s="14">
        <f>('input data'!$C$5^2-E106^2)*I106+(D106^2)/2*J106-D106*('input data'!$C$5+E106)/SQRT(PI())*EXP(-((('input data'!$C$5-E106)/D106)^2))</f>
        <v>19.744392721117226</v>
      </c>
      <c r="L106" s="12">
        <f>IF((('input data'!$C$6-E106)/D106)&gt;0,ERFC(('input data'!$C$6-E106)/D106),2-ERFC(-('input data'!$C$6-E106)/D106))</f>
        <v>1.9996543408462237</v>
      </c>
      <c r="M106" s="12">
        <f>IF((('input data'!$C$6-E106)/D106)&gt;0,ERF(('input data'!$C$6-E106)/D106),-ERF(-('input data'!$C$6-E106)/D106))</f>
        <v>-0.99965434084622362</v>
      </c>
      <c r="N106" s="14">
        <f>('input data'!$C$6^2-E106^2)*L106+(D106^2)/2*M106-D106*('input data'!$C$6+E106)/SQRT(PI())*EXP(-((('input data'!$C$6-E106)/D106)^2))</f>
        <v>-531.76532794557511</v>
      </c>
      <c r="O106" s="13">
        <f>'input data'!$C$37/2*F106</f>
        <v>-69.534575180284406</v>
      </c>
      <c r="P106" s="25">
        <f>((1+'input data'!$C$21)/(1-'input data'!$C$21)*'input data'!$C$33*'input data'!$C$37*0.5/(2*$E$1))*(H106-(($E$1^2-'input data'!$C$6^2)/('input data'!$C$5^2-'input data'!$C$6^2))*K106-(('input data'!$C$5^2-$E$1^2)/('input data'!$C$5^2-'input data'!$C$6^2))*N106)</f>
        <v>-3.2386163121276394E-3</v>
      </c>
      <c r="Q106" s="26">
        <f>-('input data'!$C$20*'input data'!$C$33*'input data'!$C$37/(1-'input data'!$C$21)/2/(2*$E$1^2))*(H106-N106+($E$1^2/(1-2*'input data'!$C$21)+'input data'!$C$6^2)*((K106-N106)/('input data'!$C$5^2-'input data'!$C$6^2)))</f>
        <v>0.49873123441466172</v>
      </c>
      <c r="R106" s="26">
        <f>('input data'!$C$20*'input data'!$C$33*'input data'!$C$37/(1-'input data'!$C$21)/2/(2*$E$1^2))*(H106-N106-2*$E$1^2*F106-($E$1^2/(1-2*'input data'!$C$21)-'input data'!$C$6^2)*((K106-N106)/('input data'!$C$5^2-'input data'!$C$6^2)))</f>
        <v>0.49530922674712857</v>
      </c>
      <c r="S106" s="27">
        <f>-('input data'!$C$20*'input data'!$C$33*'input data'!$C$37/2/(1-'input data'!$C$21))*(F106+('input data'!$C$21/(1-2*'input data'!$C$21))*((K106-N106)/('input data'!$C$5^2-'input data'!$C$6^2)))</f>
        <v>0.9935578901513813</v>
      </c>
      <c r="T106" s="25">
        <f>((1+'input data'!$C$21)/(1-'input data'!$C$21)*'input data'!$C$33*'input data'!$C$37*0.5/(2*$E$1))*(H106-N106+('input data'!$C$22*($E$1^2-'input data'!$C$6^2)/(('input data'!$C$22+'input data'!$C$23)*'input data'!$C$5^2+'input data'!$C$22*'input data'!$C$6^2))*(K106-N106))</f>
        <v>-3.2398704948758384E-3</v>
      </c>
      <c r="U106" s="31">
        <f>-('input data'!$C$20*'input data'!$C$33*'input data'!$C$37/(1-'input data'!$C$21)/2/(2*$E$1^2))*(H106-N106-(('input data'!$C$22+'input data'!$C$23)*$E$1^2+'input data'!$C$22*'input data'!$C$6^2)/(('input data'!$C$22+'input data'!$C$23)*'input data'!$C$5^2+'input data'!$C$22*'input data'!$C$6^2)*(K106-N106))</f>
        <v>0.4982485861948216</v>
      </c>
      <c r="V106" s="31">
        <f>('input data'!$C$20*'input data'!$C$33*'input data'!$C$37/(1-'input data'!$C$21)/2/(2*$E$1^2))*(H106-N106-2*$E$1*$E$1*F106+(('input data'!$C$22+'input data'!$C$23)*$E$1^2-'input data'!$C$22*'input data'!$C$6^2)/(('input data'!$C$22+'input data'!$C$23)*'input data'!$C$5^2+'input data'!$C$22*'input data'!$C$6^2)*(K106-N106))</f>
        <v>0.49482673295001117</v>
      </c>
      <c r="W106" s="32">
        <f>-('input data'!$C$20*'input data'!$C$33*'input data'!$C$37/2/(1-'input data'!$C$21))*(F106-'input data'!$C$23/(('input data'!$C$22+'input data'!$C$23)*'input data'!$C$5^2+'input data'!$C$22*'input data'!$C$6^2)*(K106-N106)/2)</f>
        <v>0.99326834754629401</v>
      </c>
    </row>
    <row r="107" spans="2:23" ht="15.75">
      <c r="B107" s="63">
        <v>91</v>
      </c>
      <c r="C107" s="36">
        <f t="shared" si="4"/>
        <v>7862400</v>
      </c>
      <c r="D107" s="36">
        <f>SQRT(4*'input data'!$C$32*'calculations vs time'!C107)</f>
        <v>6.3188250272440643</v>
      </c>
      <c r="E107" s="10">
        <f>SQRT('input data'!$C$6^2+2*'input data'!$C$34*C107)</f>
        <v>16.089294289005281</v>
      </c>
      <c r="F107" s="12">
        <f t="shared" si="5"/>
        <v>1.9869312474968543</v>
      </c>
      <c r="G107" s="12">
        <f t="shared" si="6"/>
        <v>-0.98693124749685446</v>
      </c>
      <c r="H107" s="14">
        <f t="shared" si="7"/>
        <v>-487.8330919605404</v>
      </c>
      <c r="I107" s="12">
        <f>IF((('input data'!$C$5-E107)/D107)&gt;0,ERFC(('input data'!$C$5-E107)/D107),2-ERFC(-('input data'!$C$5-E107)/D107))</f>
        <v>0</v>
      </c>
      <c r="J107" s="12">
        <f>IF((('input data'!$C$5-E107)/D107)&gt;0,ERF(('input data'!$C$5-E107)/D107),-ERF(-('input data'!$C$5-E107)/D107))</f>
        <v>1</v>
      </c>
      <c r="K107" s="14">
        <f>('input data'!$C$5^2-E107^2)*I107+(D107^2)/2*J107-D107*('input data'!$C$5+E107)/SQRT(PI())*EXP(-((('input data'!$C$5-E107)/D107)^2))</f>
        <v>19.963774862462973</v>
      </c>
      <c r="L107" s="12">
        <f>IF((('input data'!$C$6-E107)/D107)&gt;0,ERFC(('input data'!$C$6-E107)/D107),2-ERFC(-('input data'!$C$6-E107)/D107))</f>
        <v>1.9996545037466622</v>
      </c>
      <c r="M107" s="12">
        <f>IF((('input data'!$C$6-E107)/D107)&gt;0,ERF(('input data'!$C$6-E107)/D107),-ERF(-('input data'!$C$6-E107)/D107))</f>
        <v>-0.9996545037466622</v>
      </c>
      <c r="N107" s="14">
        <f>('input data'!$C$6^2-E107^2)*L107+(D107^2)/2*M107-D107*('input data'!$C$6+E107)/SQRT(PI())*EXP(-((('input data'!$C$6-E107)/D107)^2))</f>
        <v>-537.67383154862375</v>
      </c>
      <c r="O107" s="13">
        <f>'input data'!$C$37/2*F107</f>
        <v>-69.542593662389905</v>
      </c>
      <c r="P107" s="25">
        <f>((1+'input data'!$C$21)/(1-'input data'!$C$21)*'input data'!$C$33*'input data'!$C$37*0.5/(2*$E$1))*(H107-(($E$1^2-'input data'!$C$6^2)/('input data'!$C$5^2-'input data'!$C$6^2))*K107-(('input data'!$C$5^2-$E$1^2)/('input data'!$C$5^2-'input data'!$C$6^2))*N107)</f>
        <v>-3.2387422745703866E-3</v>
      </c>
      <c r="Q107" s="26">
        <f>-('input data'!$C$20*'input data'!$C$33*'input data'!$C$37/(1-'input data'!$C$21)/2/(2*$E$1^2))*(H107-N107+($E$1^2/(1-2*'input data'!$C$21)+'input data'!$C$6^2)*((K107-N107)/('input data'!$C$5^2-'input data'!$C$6^2)))</f>
        <v>0.49875597515208697</v>
      </c>
      <c r="R107" s="26">
        <f>('input data'!$C$20*'input data'!$C$33*'input data'!$C$37/(1-'input data'!$C$21)/2/(2*$E$1^2))*(H107-N107-2*$E$1^2*F107-($E$1^2/(1-2*'input data'!$C$21)-'input data'!$C$6^2)*((K107-N107)/('input data'!$C$5^2-'input data'!$C$6^2)))</f>
        <v>0.49540669561132472</v>
      </c>
      <c r="S107" s="27">
        <f>-('input data'!$C$20*'input data'!$C$33*'input data'!$C$37/2/(1-'input data'!$C$21))*(F107+('input data'!$C$21/(1-2*'input data'!$C$21))*((K107-N107)/('input data'!$C$5^2-'input data'!$C$6^2)))</f>
        <v>0.99367473785292271</v>
      </c>
      <c r="T107" s="25">
        <f>((1+'input data'!$C$21)/(1-'input data'!$C$21)*'input data'!$C$33*'input data'!$C$37*0.5/(2*$E$1))*(H107-N107+('input data'!$C$22*($E$1^2-'input data'!$C$6^2)/(('input data'!$C$22+'input data'!$C$23)*'input data'!$C$5^2+'input data'!$C$22*'input data'!$C$6^2))*(K107-N107))</f>
        <v>-3.2400103926823586E-3</v>
      </c>
      <c r="U107" s="31">
        <f>-('input data'!$C$20*'input data'!$C$33*'input data'!$C$37/(1-'input data'!$C$21)/2/(2*$E$1^2))*(H107-N107-(('input data'!$C$22+'input data'!$C$23)*$E$1^2+'input data'!$C$22*'input data'!$C$6^2)/(('input data'!$C$22+'input data'!$C$23)*'input data'!$C$5^2+'input data'!$C$22*'input data'!$C$6^2)*(K107-N107))</f>
        <v>0.49826796417428426</v>
      </c>
      <c r="V107" s="31">
        <f>('input data'!$C$20*'input data'!$C$33*'input data'!$C$37/(1-'input data'!$C$21)/2/(2*$E$1^2))*(H107-N107-2*$E$1*$E$1*F107+(('input data'!$C$22+'input data'!$C$23)*$E$1^2-'input data'!$C$22*'input data'!$C$6^2)/(('input data'!$C$22+'input data'!$C$23)*'input data'!$C$5^2+'input data'!$C$22*'input data'!$C$6^2)*(K107-N107))</f>
        <v>0.49491884077205278</v>
      </c>
      <c r="W107" s="32">
        <f>-('input data'!$C$20*'input data'!$C$33*'input data'!$C$37/2/(1-'input data'!$C$21))*(F107-'input data'!$C$23/(('input data'!$C$22+'input data'!$C$23)*'input data'!$C$5^2+'input data'!$C$22*'input data'!$C$6^2)*(K107-N107)/2)</f>
        <v>0.99338197810780027</v>
      </c>
    </row>
    <row r="108" spans="2:23" ht="15.75">
      <c r="B108" s="63">
        <v>92</v>
      </c>
      <c r="C108" s="36">
        <f t="shared" si="4"/>
        <v>7948800</v>
      </c>
      <c r="D108" s="36">
        <f>SQRT(4*'input data'!$C$32*'calculations vs time'!C108)</f>
        <v>6.35344898520618</v>
      </c>
      <c r="E108" s="10">
        <f>SQRT('input data'!$C$6^2+2*'input data'!$C$34*C108)</f>
        <v>16.177452069203763</v>
      </c>
      <c r="F108" s="12">
        <f t="shared" si="5"/>
        <v>1.9871531889061576</v>
      </c>
      <c r="G108" s="12">
        <f t="shared" si="6"/>
        <v>-0.98715318890615766</v>
      </c>
      <c r="H108" s="14">
        <f t="shared" si="7"/>
        <v>-493.73956648915794</v>
      </c>
      <c r="I108" s="12">
        <f>IF((('input data'!$C$5-E108)/D108)&gt;0,ERFC(('input data'!$C$5-E108)/D108),2-ERFC(-('input data'!$C$5-E108)/D108))</f>
        <v>0</v>
      </c>
      <c r="J108" s="12">
        <f>IF((('input data'!$C$5-E108)/D108)&gt;0,ERF(('input data'!$C$5-E108)/D108),-ERF(-('input data'!$C$5-E108)/D108))</f>
        <v>1</v>
      </c>
      <c r="K108" s="14">
        <f>('input data'!$C$5^2-E108^2)*I108+(D108^2)/2*J108-D108*('input data'!$C$5+E108)/SQRT(PI())*EXP(-((('input data'!$C$5-E108)/D108)^2))</f>
        <v>20.18315700380872</v>
      </c>
      <c r="L108" s="12">
        <f>IF((('input data'!$C$6-E108)/D108)&gt;0,ERFC(('input data'!$C$6-E108)/D108),2-ERFC(-('input data'!$C$6-E108)/D108))</f>
        <v>1.9996546639192831</v>
      </c>
      <c r="M108" s="12">
        <f>IF((('input data'!$C$6-E108)/D108)&gt;0,ERF(('input data'!$C$6-E108)/D108),-ERF(-('input data'!$C$6-E108)/D108))</f>
        <v>-0.99965466391928326</v>
      </c>
      <c r="N108" s="14">
        <f>('input data'!$C$6^2-E108^2)*L108+(D108^2)/2*M108-D108*('input data'!$C$6+E108)/SQRT(PI())*EXP(-((('input data'!$C$6-E108)/D108)^2))</f>
        <v>-543.58233515168968</v>
      </c>
      <c r="O108" s="13">
        <f>'input data'!$C$37/2*F108</f>
        <v>-69.550361611715516</v>
      </c>
      <c r="P108" s="25">
        <f>((1+'input data'!$C$21)/(1-'input data'!$C$21)*'input data'!$C$33*'input data'!$C$37*0.5/(2*$E$1))*(H108-(($E$1^2-'input data'!$C$6^2)/('input data'!$C$5^2-'input data'!$C$6^2))*K108-(('input data'!$C$5^2-$E$1^2)/('input data'!$C$5^2-'input data'!$C$6^2))*N108)</f>
        <v>-3.2388642105782186E-3</v>
      </c>
      <c r="Q108" s="26">
        <f>-('input data'!$C$20*'input data'!$C$33*'input data'!$C$37/(1-'input data'!$C$21)/2/(2*$E$1^2))*(H108-N108+($E$1^2/(1-2*'input data'!$C$21)+'input data'!$C$6^2)*((K108-N108)/('input data'!$C$5^2-'input data'!$C$6^2)))</f>
        <v>0.49878009643798799</v>
      </c>
      <c r="R108" s="26">
        <f>('input data'!$C$20*'input data'!$C$33*'input data'!$C$37/(1-'input data'!$C$21)/2/(2*$E$1^2))*(H108-N108-2*$E$1^2*F108-($E$1^2/(1-2*'input data'!$C$21)-'input data'!$C$6^2)*((K108-N108)/('input data'!$C$5^2-'input data'!$C$6^2)))</f>
        <v>0.49550120488733235</v>
      </c>
      <c r="S108" s="27">
        <f>-('input data'!$C$20*'input data'!$C$33*'input data'!$C$37/2/(1-'input data'!$C$21))*(F108+('input data'!$C$21/(1-2*'input data'!$C$21))*((K108-N108)/('input data'!$C$5^2-'input data'!$C$6^2)))</f>
        <v>0.99378800651475141</v>
      </c>
      <c r="T108" s="25">
        <f>((1+'input data'!$C$21)/(1-'input data'!$C$21)*'input data'!$C$33*'input data'!$C$37*0.5/(2*$E$1))*(H108-N108+('input data'!$C$22*($E$1^2-'input data'!$C$6^2)/(('input data'!$C$22+'input data'!$C$23)*'input data'!$C$5^2+'input data'!$C$22*'input data'!$C$6^2))*(K108-N108))</f>
        <v>-3.2401462640539716E-3</v>
      </c>
      <c r="U108" s="31">
        <f>-('input data'!$C$20*'input data'!$C$33*'input data'!$C$37/(1-'input data'!$C$21)/2/(2*$E$1^2))*(H108-N108-(('input data'!$C$22+'input data'!$C$23)*$E$1^2+'input data'!$C$22*'input data'!$C$6^2)/(('input data'!$C$22+'input data'!$C$23)*'input data'!$C$5^2+'input data'!$C$22*'input data'!$C$6^2)*(K108-N108))</f>
        <v>0.4982867227022228</v>
      </c>
      <c r="V108" s="31">
        <f>('input data'!$C$20*'input data'!$C$33*'input data'!$C$37/(1-'input data'!$C$21)/2/(2*$E$1^2))*(H108-N108-2*$E$1*$E$1*F108+(('input data'!$C$22+'input data'!$C$23)*$E$1^2-'input data'!$C$22*'input data'!$C$6^2)/(('input data'!$C$22+'input data'!$C$23)*'input data'!$C$5^2+'input data'!$C$22*'input data'!$C$6^2)*(K108-N108))</f>
        <v>0.49500798900590592</v>
      </c>
      <c r="W108" s="32">
        <f>-('input data'!$C$20*'input data'!$C$33*'input data'!$C$37/2/(1-'input data'!$C$21))*(F108-'input data'!$C$23/(('input data'!$C$22+'input data'!$C$23)*'input data'!$C$5^2+'input data'!$C$22*'input data'!$C$6^2)*(K108-N108)/2)</f>
        <v>0.99349202962959393</v>
      </c>
    </row>
    <row r="109" spans="2:23" ht="15.75">
      <c r="B109" s="63">
        <v>93</v>
      </c>
      <c r="C109" s="36">
        <f t="shared" si="4"/>
        <v>8035200</v>
      </c>
      <c r="D109" s="36">
        <f>SQRT(4*'input data'!$C$32*'calculations vs time'!C109)</f>
        <v>6.3878852752932982</v>
      </c>
      <c r="E109" s="10">
        <f>SQRT('input data'!$C$6^2+2*'input data'!$C$34*C109)</f>
        <v>16.265132037107858</v>
      </c>
      <c r="F109" s="12">
        <f t="shared" si="5"/>
        <v>1.9873682798475438</v>
      </c>
      <c r="G109" s="12">
        <f t="shared" si="6"/>
        <v>-0.98736827984754383</v>
      </c>
      <c r="H109" s="14">
        <f t="shared" si="7"/>
        <v>-499.64610038675892</v>
      </c>
      <c r="I109" s="12">
        <f>IF((('input data'!$C$5-E109)/D109)&gt;0,ERFC(('input data'!$C$5-E109)/D109),2-ERFC(-('input data'!$C$5-E109)/D109))</f>
        <v>0</v>
      </c>
      <c r="J109" s="12">
        <f>IF((('input data'!$C$5-E109)/D109)&gt;0,ERF(('input data'!$C$5-E109)/D109),-ERF(-('input data'!$C$5-E109)/D109))</f>
        <v>1</v>
      </c>
      <c r="K109" s="14">
        <f>('input data'!$C$5^2-E109^2)*I109+(D109^2)/2*J109-D109*('input data'!$C$5+E109)/SQRT(PI())*EXP(-((('input data'!$C$5-E109)/D109)^2))</f>
        <v>20.402539145154467</v>
      </c>
      <c r="L109" s="12">
        <f>IF((('input data'!$C$6-E109)/D109)&gt;0,ERFC(('input data'!$C$6-E109)/D109),2-ERFC(-('input data'!$C$6-E109)/D109))</f>
        <v>1.9996548214390151</v>
      </c>
      <c r="M109" s="12">
        <f>IF((('input data'!$C$6-E109)/D109)&gt;0,ERF(('input data'!$C$6-E109)/D109),-ERF(-('input data'!$C$6-E109)/D109))</f>
        <v>-0.99965482143901507</v>
      </c>
      <c r="N109" s="14">
        <f>('input data'!$C$6^2-E109^2)*L109+(D109^2)/2*M109-D109*('input data'!$C$6+E109)/SQRT(PI())*EXP(-((('input data'!$C$6-E109)/D109)^2))</f>
        <v>-549.49083875477311</v>
      </c>
      <c r="O109" s="13">
        <f>'input data'!$C$37/2*F109</f>
        <v>-69.557889794664035</v>
      </c>
      <c r="P109" s="25">
        <f>((1+'input data'!$C$21)/(1-'input data'!$C$21)*'input data'!$C$33*'input data'!$C$37*0.5/(2*$E$1))*(H109-(($E$1^2-'input data'!$C$6^2)/('input data'!$C$5^2-'input data'!$C$6^2))*K109-(('input data'!$C$5^2-$E$1^2)/('input data'!$C$5^2-'input data'!$C$6^2))*N109)</f>
        <v>-3.2389822876032724E-3</v>
      </c>
      <c r="Q109" s="26">
        <f>-('input data'!$C$20*'input data'!$C$33*'input data'!$C$37/(1-'input data'!$C$21)/2/(2*$E$1^2))*(H109-N109+($E$1^2/(1-2*'input data'!$C$21)+'input data'!$C$6^2)*((K109-N109)/('input data'!$C$5^2-'input data'!$C$6^2)))</f>
        <v>0.49880362403422968</v>
      </c>
      <c r="R109" s="26">
        <f>('input data'!$C$20*'input data'!$C$33*'input data'!$C$37/(1-'input data'!$C$21)/2/(2*$E$1^2))*(H109-N109-2*$E$1^2*F109-($E$1^2/(1-2*'input data'!$C$21)-'input data'!$C$6^2)*((K109-N109)/('input data'!$C$5^2-'input data'!$C$6^2)))</f>
        <v>0.49559288261904094</v>
      </c>
      <c r="S109" s="27">
        <f>-('input data'!$C$20*'input data'!$C$33*'input data'!$C$37/2/(1-'input data'!$C$21))*(F109+('input data'!$C$21/(1-2*'input data'!$C$21))*((K109-N109)/('input data'!$C$5^2-'input data'!$C$6^2)))</f>
        <v>0.99389784994262176</v>
      </c>
      <c r="T109" s="25">
        <f>((1+'input data'!$C$21)/(1-'input data'!$C$21)*'input data'!$C$33*'input data'!$C$37*0.5/(2*$E$1))*(H109-N109+('input data'!$C$22*($E$1^2-'input data'!$C$6^2)/(('input data'!$C$22+'input data'!$C$23)*'input data'!$C$5^2+'input data'!$C$22*'input data'!$C$6^2))*(K109-N109))</f>
        <v>-3.2402782764427984E-3</v>
      </c>
      <c r="U109" s="31">
        <f>-('input data'!$C$20*'input data'!$C$33*'input data'!$C$37/(1-'input data'!$C$21)/2/(2*$E$1^2))*(H109-N109-(('input data'!$C$22+'input data'!$C$23)*$E$1^2+'input data'!$C$22*'input data'!$C$6^2)/(('input data'!$C$22+'input data'!$C$23)*'input data'!$C$5^2+'input data'!$C$22*'input data'!$C$6^2)*(K109-N109))</f>
        <v>0.4983048875405019</v>
      </c>
      <c r="V109" s="31">
        <f>('input data'!$C$20*'input data'!$C$33*'input data'!$C$37/(1-'input data'!$C$21)/2/(2*$E$1^2))*(H109-N109-2*$E$1*$E$1*F109+(('input data'!$C$22+'input data'!$C$23)*$E$1^2-'input data'!$C$22*'input data'!$C$6^2)/(('input data'!$C$22+'input data'!$C$23)*'input data'!$C$5^2+'input data'!$C$22*'input data'!$C$6^2)*(K109-N109))</f>
        <v>0.49509430569545998</v>
      </c>
      <c r="W109" s="32">
        <f>-('input data'!$C$20*'input data'!$C$33*'input data'!$C$37/2/(1-'input data'!$C$21))*(F109-'input data'!$C$23/(('input data'!$C$22+'input data'!$C$23)*'input data'!$C$5^2+'input data'!$C$22*'input data'!$C$6^2)*(K109-N109)/2)</f>
        <v>0.99359865591742913</v>
      </c>
    </row>
    <row r="110" spans="2:23" ht="15.75">
      <c r="B110" s="63">
        <v>94</v>
      </c>
      <c r="C110" s="36">
        <f t="shared" si="4"/>
        <v>8121600</v>
      </c>
      <c r="D110" s="36">
        <f>SQRT(4*'input data'!$C$32*'calculations vs time'!C110)</f>
        <v>6.4221369164009907</v>
      </c>
      <c r="E110" s="10">
        <f>SQRT('input data'!$C$6^2+2*'input data'!$C$34*C110)</f>
        <v>16.352341878694919</v>
      </c>
      <c r="F110" s="12">
        <f t="shared" si="5"/>
        <v>1.9875768113488839</v>
      </c>
      <c r="G110" s="12">
        <f t="shared" si="6"/>
        <v>-0.98757681134888375</v>
      </c>
      <c r="H110" s="14">
        <f t="shared" si="7"/>
        <v>-505.55269121299438</v>
      </c>
      <c r="I110" s="12">
        <f>IF((('input data'!$C$5-E110)/D110)&gt;0,ERFC(('input data'!$C$5-E110)/D110),2-ERFC(-('input data'!$C$5-E110)/D110))</f>
        <v>0</v>
      </c>
      <c r="J110" s="12">
        <f>IF((('input data'!$C$5-E110)/D110)&gt;0,ERF(('input data'!$C$5-E110)/D110),-ERF(-('input data'!$C$5-E110)/D110))</f>
        <v>1</v>
      </c>
      <c r="K110" s="14">
        <f>('input data'!$C$5^2-E110^2)*I110+(D110^2)/2*J110-D110*('input data'!$C$5+E110)/SQRT(PI())*EXP(-((('input data'!$C$5-E110)/D110)^2))</f>
        <v>20.621921286500214</v>
      </c>
      <c r="L110" s="12">
        <f>IF((('input data'!$C$6-E110)/D110)&gt;0,ERFC(('input data'!$C$6-E110)/D110),2-ERFC(-('input data'!$C$6-E110)/D110))</f>
        <v>1.9996549763779439</v>
      </c>
      <c r="M110" s="12">
        <f>IF((('input data'!$C$6-E110)/D110)&gt;0,ERF(('input data'!$C$6-E110)/D110),-ERF(-('input data'!$C$6-E110)/D110))</f>
        <v>-0.99965497637794376</v>
      </c>
      <c r="N110" s="14">
        <f>('input data'!$C$6^2-E110^2)*L110+(D110^2)/2*M110-D110*('input data'!$C$6+E110)/SQRT(PI())*EXP(-((('input data'!$C$6-E110)/D110)^2))</f>
        <v>-555.39934235787314</v>
      </c>
      <c r="O110" s="13">
        <f>'input data'!$C$37/2*F110</f>
        <v>-69.565188397210932</v>
      </c>
      <c r="P110" s="25">
        <f>((1+'input data'!$C$21)/(1-'input data'!$C$21)*'input data'!$C$33*'input data'!$C$37*0.5/(2*$E$1))*(H110-(($E$1^2-'input data'!$C$6^2)/('input data'!$C$5^2-'input data'!$C$6^2))*K110-(('input data'!$C$5^2-$E$1^2)/('input data'!$C$5^2-'input data'!$C$6^2))*N110)</f>
        <v>-3.2390966642681638E-3</v>
      </c>
      <c r="Q110" s="26">
        <f>-('input data'!$C$20*'input data'!$C$33*'input data'!$C$37/(1-'input data'!$C$21)/2/(2*$E$1^2))*(H110-N110+($E$1^2/(1-2*'input data'!$C$21)+'input data'!$C$6^2)*((K110-N110)/('input data'!$C$5^2-'input data'!$C$6^2)))</f>
        <v>0.49882658234429256</v>
      </c>
      <c r="R110" s="26">
        <f>('input data'!$C$20*'input data'!$C$33*'input data'!$C$37/(1-'input data'!$C$21)/2/(2*$E$1^2))*(H110-N110-2*$E$1^2*F110-($E$1^2/(1-2*'input data'!$C$21)-'input data'!$C$6^2)*((K110-N110)/('input data'!$C$5^2-'input data'!$C$6^2)))</f>
        <v>0.49568184991690539</v>
      </c>
      <c r="S110" s="27">
        <f>-('input data'!$C$20*'input data'!$C$33*'input data'!$C$37/2/(1-'input data'!$C$21))*(F110+('input data'!$C$21/(1-2*'input data'!$C$21))*((K110-N110)/('input data'!$C$5^2-'input data'!$C$6^2)))</f>
        <v>0.99400441365046888</v>
      </c>
      <c r="T110" s="25">
        <f>((1+'input data'!$C$21)/(1-'input data'!$C$21)*'input data'!$C$33*'input data'!$C$37*0.5/(2*$E$1))*(H110-N110+('input data'!$C$22*($E$1^2-'input data'!$C$6^2)/(('input data'!$C$22+'input data'!$C$23)*'input data'!$C$5^2+'input data'!$C$22*'input data'!$C$6^2))*(K110-N110))</f>
        <v>-3.2404065884714633E-3</v>
      </c>
      <c r="U110" s="31">
        <f>-('input data'!$C$20*'input data'!$C$33*'input data'!$C$37/(1-'input data'!$C$21)/2/(2*$E$1^2))*(H110-N110-(('input data'!$C$22+'input data'!$C$23)*$E$1^2+'input data'!$C$22*'input data'!$C$6^2)/(('input data'!$C$22+'input data'!$C$23)*'input data'!$C$5^2+'input data'!$C$22*'input data'!$C$6^2)*(K110-N110))</f>
        <v>0.49832248309260219</v>
      </c>
      <c r="V110" s="31">
        <f>('input data'!$C$20*'input data'!$C$33*'input data'!$C$37/(1-'input data'!$C$21)/2/(2*$E$1^2))*(H110-N110-2*$E$1*$E$1*F110+(('input data'!$C$22+'input data'!$C$23)*$E$1^2-'input data'!$C$22*'input data'!$C$6^2)/(('input data'!$C$22+'input data'!$C$23)*'input data'!$C$5^2+'input data'!$C$22*'input data'!$C$6^2)*(K110-N110))</f>
        <v>0.49517791195116989</v>
      </c>
      <c r="W110" s="32">
        <f>-('input data'!$C$20*'input data'!$C$33*'input data'!$C$37/2/(1-'input data'!$C$21))*(F110-'input data'!$C$23/(('input data'!$C$22+'input data'!$C$23)*'input data'!$C$5^2+'input data'!$C$22*'input data'!$C$6^2)*(K110-N110)/2)</f>
        <v>0.9937020024852411</v>
      </c>
    </row>
    <row r="111" spans="2:23" ht="15.75">
      <c r="B111" s="63">
        <v>95</v>
      </c>
      <c r="C111" s="36">
        <f t="shared" si="4"/>
        <v>8208000</v>
      </c>
      <c r="D111" s="36">
        <f>SQRT(4*'input data'!$C$32*'calculations vs time'!C111)</f>
        <v>6.4562068473440286</v>
      </c>
      <c r="E111" s="10">
        <f>SQRT('input data'!$C$6^2+2*'input data'!$C$34*C111)</f>
        <v>16.439089076067653</v>
      </c>
      <c r="F111" s="12">
        <f t="shared" si="5"/>
        <v>1.9877790589210624</v>
      </c>
      <c r="G111" s="12">
        <f t="shared" si="6"/>
        <v>-0.98777905892106244</v>
      </c>
      <c r="H111" s="14">
        <f t="shared" si="7"/>
        <v>-511.45933665475138</v>
      </c>
      <c r="I111" s="12">
        <f>IF((('input data'!$C$5-E111)/D111)&gt;0,ERFC(('input data'!$C$5-E111)/D111),2-ERFC(-('input data'!$C$5-E111)/D111))</f>
        <v>0</v>
      </c>
      <c r="J111" s="12">
        <f>IF((('input data'!$C$5-E111)/D111)&gt;0,ERF(('input data'!$C$5-E111)/D111),-ERF(-('input data'!$C$5-E111)/D111))</f>
        <v>1</v>
      </c>
      <c r="K111" s="14">
        <f>('input data'!$C$5^2-E111^2)*I111+(D111^2)/2*J111-D111*('input data'!$C$5+E111)/SQRT(PI())*EXP(-((('input data'!$C$5-E111)/D111)^2))</f>
        <v>20.841303427845961</v>
      </c>
      <c r="L111" s="12">
        <f>IF((('input data'!$C$6-E111)/D111)&gt;0,ERFC(('input data'!$C$6-E111)/D111),2-ERFC(-('input data'!$C$6-E111)/D111))</f>
        <v>1.99965512880545</v>
      </c>
      <c r="M111" s="12">
        <f>IF((('input data'!$C$6-E111)/D111)&gt;0,ERF(('input data'!$C$6-E111)/D111),-ERF(-('input data'!$C$6-E111)/D111))</f>
        <v>-0.99965512880544993</v>
      </c>
      <c r="N111" s="14">
        <f>('input data'!$C$6^2-E111^2)*L111+(D111^2)/2*M111-D111*('input data'!$C$6+E111)/SQRT(PI())*EXP(-((('input data'!$C$6-E111)/D111)^2))</f>
        <v>-561.30784596098931</v>
      </c>
      <c r="O111" s="13">
        <f>'input data'!$C$37/2*F111</f>
        <v>-69.572267062237188</v>
      </c>
      <c r="P111" s="25">
        <f>((1+'input data'!$C$21)/(1-'input data'!$C$21)*'input data'!$C$33*'input data'!$C$37*0.5/(2*$E$1))*(H111-(($E$1^2-'input data'!$C$6^2)/('input data'!$C$5^2-'input data'!$C$6^2))*K111-(('input data'!$C$5^2-$E$1^2)/('input data'!$C$5^2-'input data'!$C$6^2))*N111)</f>
        <v>-3.2392074909251964E-3</v>
      </c>
      <c r="Q111" s="26">
        <f>-('input data'!$C$20*'input data'!$C$33*'input data'!$C$37/(1-'input data'!$C$21)/2/(2*$E$1^2))*(H111-N111+($E$1^2/(1-2*'input data'!$C$21)+'input data'!$C$6^2)*((K111-N111)/('input data'!$C$5^2-'input data'!$C$6^2)))</f>
        <v>0.49884899449930131</v>
      </c>
      <c r="R111" s="26">
        <f>('input data'!$C$20*'input data'!$C$33*'input data'!$C$37/(1-'input data'!$C$21)/2/(2*$E$1^2))*(H111-N111-2*$E$1^2*F111-($E$1^2/(1-2*'input data'!$C$21)-'input data'!$C$6^2)*((K111-N111)/('input data'!$C$5^2-'input data'!$C$6^2)))</f>
        <v>0.49576822140524296</v>
      </c>
      <c r="S111" s="27">
        <f>-('input data'!$C$20*'input data'!$C$33*'input data'!$C$37/2/(1-'input data'!$C$21))*(F111+('input data'!$C$21/(1-2*'input data'!$C$21))*((K111-N111)/('input data'!$C$5^2-'input data'!$C$6^2)))</f>
        <v>0.99410783539373526</v>
      </c>
      <c r="T111" s="25">
        <f>((1+'input data'!$C$21)/(1-'input data'!$C$21)*'input data'!$C$33*'input data'!$C$37*0.5/(2*$E$1))*(H111-N111+('input data'!$C$22*($E$1^2-'input data'!$C$6^2)/(('input data'!$C$22+'input data'!$C$23)*'input data'!$C$5^2+'input data'!$C$22*'input data'!$C$6^2))*(K111-N111))</f>
        <v>-3.2405313504922767E-3</v>
      </c>
      <c r="U111" s="31">
        <f>-('input data'!$C$20*'input data'!$C$33*'input data'!$C$37/(1-'input data'!$C$21)/2/(2*$E$1^2))*(H111-N111-(('input data'!$C$22+'input data'!$C$23)*$E$1^2+'input data'!$C$22*'input data'!$C$6^2)/(('input data'!$C$22+'input data'!$C$23)*'input data'!$C$5^2+'input data'!$C$22*'input data'!$C$6^2)*(K111-N111))</f>
        <v>0.49833953248964841</v>
      </c>
      <c r="V111" s="31">
        <f>('input data'!$C$20*'input data'!$C$33*'input data'!$C$37/(1-'input data'!$C$21)/2/(2*$E$1^2))*(H111-N111-2*$E$1*$E$1*F111+(('input data'!$C$22+'input data'!$C$23)*$E$1^2-'input data'!$C$22*'input data'!$C$6^2)/(('input data'!$C$22+'input data'!$C$23)*'input data'!$C$5^2+'input data'!$C$22*'input data'!$C$6^2)*(K111-N111))</f>
        <v>0.49525892239735286</v>
      </c>
      <c r="W111" s="32">
        <f>-('input data'!$C$20*'input data'!$C$33*'input data'!$C$37/2/(1-'input data'!$C$21))*(F111-'input data'!$C$23/(('input data'!$C$22+'input data'!$C$23)*'input data'!$C$5^2+'input data'!$C$22*'input data'!$C$6^2)*(K111-N111)/2)</f>
        <v>0.99380220708847244</v>
      </c>
    </row>
    <row r="112" spans="2:23" ht="15.75">
      <c r="B112" s="63">
        <v>96</v>
      </c>
      <c r="C112" s="36">
        <f t="shared" si="4"/>
        <v>8294400</v>
      </c>
      <c r="D112" s="36">
        <f>SQRT(4*'input data'!$C$32*'calculations vs time'!C112)</f>
        <v>6.4900979297991661</v>
      </c>
      <c r="E112" s="10">
        <f>SQRT('input data'!$C$6^2+2*'input data'!$C$34*C112)</f>
        <v>16.525380914945774</v>
      </c>
      <c r="F112" s="12">
        <f t="shared" si="5"/>
        <v>1.9879752835453619</v>
      </c>
      <c r="G112" s="12">
        <f t="shared" si="6"/>
        <v>-0.98797528354536202</v>
      </c>
      <c r="H112" s="14">
        <f t="shared" si="7"/>
        <v>-517.36603451818394</v>
      </c>
      <c r="I112" s="12">
        <f>IF((('input data'!$C$5-E112)/D112)&gt;0,ERFC(('input data'!$C$5-E112)/D112),2-ERFC(-('input data'!$C$5-E112)/D112))</f>
        <v>0</v>
      </c>
      <c r="J112" s="12">
        <f>IF((('input data'!$C$5-E112)/D112)&gt;0,ERF(('input data'!$C$5-E112)/D112),-ERF(-('input data'!$C$5-E112)/D112))</f>
        <v>1</v>
      </c>
      <c r="K112" s="14">
        <f>('input data'!$C$5^2-E112^2)*I112+(D112^2)/2*J112-D112*('input data'!$C$5+E112)/SQRT(PI())*EXP(-((('input data'!$C$5-E112)/D112)^2))</f>
        <v>21.060685569191712</v>
      </c>
      <c r="L112" s="12">
        <f>IF((('input data'!$C$6-E112)/D112)&gt;0,ERFC(('input data'!$C$6-E112)/D112),2-ERFC(-('input data'!$C$6-E112)/D112))</f>
        <v>1.9996552787883375</v>
      </c>
      <c r="M112" s="12">
        <f>IF((('input data'!$C$6-E112)/D112)&gt;0,ERF(('input data'!$C$6-E112)/D112),-ERF(-('input data'!$C$6-E112)/D112))</f>
        <v>-0.99965527878833749</v>
      </c>
      <c r="N112" s="14">
        <f>('input data'!$C$6^2-E112^2)*L112+(D112^2)/2*M112-D112*('input data'!$C$6+E112)/SQRT(PI())*EXP(-((('input data'!$C$6-E112)/D112)^2))</f>
        <v>-567.2163495641214</v>
      </c>
      <c r="O112" s="13">
        <f>'input data'!$C$37/2*F112</f>
        <v>-69.579134924087668</v>
      </c>
      <c r="P112" s="25">
        <f>((1+'input data'!$C$21)/(1-'input data'!$C$21)*'input data'!$C$33*'input data'!$C$37*0.5/(2*$E$1))*(H112-(($E$1^2-'input data'!$C$6^2)/('input data'!$C$5^2-'input data'!$C$6^2))*K112-(('input data'!$C$5^2-$E$1^2)/('input data'!$C$5^2-'input data'!$C$6^2))*N112)</f>
        <v>-3.2393149101743639E-3</v>
      </c>
      <c r="Q112" s="26">
        <f>-('input data'!$C$20*'input data'!$C$33*'input data'!$C$37/(1-'input data'!$C$21)/2/(2*$E$1^2))*(H112-N112+($E$1^2/(1-2*'input data'!$C$21)+'input data'!$C$6^2)*((K112-N112)/('input data'!$C$5^2-'input data'!$C$6^2)))</f>
        <v>0.49887088243771388</v>
      </c>
      <c r="R112" s="26">
        <f>('input data'!$C$20*'input data'!$C$33*'input data'!$C$37/(1-'input data'!$C$21)/2/(2*$E$1^2))*(H112-N112-2*$E$1^2*F112-($E$1^2/(1-2*'input data'!$C$21)-'input data'!$C$6^2)*((K112-N112)/('input data'!$C$5^2-'input data'!$C$6^2)))</f>
        <v>0.49585210563623733</v>
      </c>
      <c r="S112" s="27">
        <f>-('input data'!$C$20*'input data'!$C$33*'input data'!$C$37/2/(1-'input data'!$C$21))*(F112+('input data'!$C$21/(1-2*'input data'!$C$21))*((K112-N112)/('input data'!$C$5^2-'input data'!$C$6^2)))</f>
        <v>0.99420824566306221</v>
      </c>
      <c r="T112" s="25">
        <f>((1+'input data'!$C$21)/(1-'input data'!$C$21)*'input data'!$C$33*'input data'!$C$37*0.5/(2*$E$1))*(H112-N112+('input data'!$C$22*($E$1^2-'input data'!$C$6^2)/(('input data'!$C$22+'input data'!$C$23)*'input data'!$C$5^2+'input data'!$C$22*'input data'!$C$6^2))*(K112-N112))</f>
        <v>-3.2406527051052143E-3</v>
      </c>
      <c r="U112" s="31">
        <f>-('input data'!$C$20*'input data'!$C$33*'input data'!$C$37/(1-'input data'!$C$21)/2/(2*$E$1^2))*(H112-N112-(('input data'!$C$22+'input data'!$C$23)*$E$1^2+'input data'!$C$22*'input data'!$C$6^2)/(('input data'!$C$22+'input data'!$C$23)*'input data'!$C$5^2+'input data'!$C$22*'input data'!$C$6^2)*(K112-N112))</f>
        <v>0.49835605767009838</v>
      </c>
      <c r="V112" s="31">
        <f>('input data'!$C$20*'input data'!$C$33*'input data'!$C$37/(1-'input data'!$C$21)/2/(2*$E$1^2))*(H112-N112-2*$E$1*$E$1*F112+(('input data'!$C$22+'input data'!$C$23)*$E$1^2-'input data'!$C$22*'input data'!$C$6^2)/(('input data'!$C$22+'input data'!$C$23)*'input data'!$C$5^2+'input data'!$C$22*'input data'!$C$6^2)*(K112-N112))</f>
        <v>0.49533744558619264</v>
      </c>
      <c r="W112" s="32">
        <f>-('input data'!$C$20*'input data'!$C$33*'input data'!$C$37/2/(1-'input data'!$C$21))*(F112-'input data'!$C$23/(('input data'!$C$22+'input data'!$C$23)*'input data'!$C$5^2+'input data'!$C$22*'input data'!$C$6^2)*(K112-N112)/2)</f>
        <v>0.99389940021776413</v>
      </c>
    </row>
    <row r="113" spans="2:23" ht="15.75">
      <c r="B113" s="63">
        <v>97</v>
      </c>
      <c r="C113" s="36">
        <f t="shared" si="4"/>
        <v>8380800</v>
      </c>
      <c r="D113" s="36">
        <f>SQRT(4*'input data'!$C$32*'calculations vs time'!C113)</f>
        <v>6.5238129511103331</v>
      </c>
      <c r="E113" s="10">
        <f>SQRT('input data'!$C$6^2+2*'input data'!$C$34*C113)</f>
        <v>16.611224491807377</v>
      </c>
      <c r="F113" s="12">
        <f t="shared" si="5"/>
        <v>1.9881657325882285</v>
      </c>
      <c r="G113" s="12">
        <f t="shared" si="6"/>
        <v>-0.98816573258822848</v>
      </c>
      <c r="H113" s="14">
        <f t="shared" si="7"/>
        <v>-523.27278272132162</v>
      </c>
      <c r="I113" s="12">
        <f>IF((('input data'!$C$5-E113)/D113)&gt;0,ERFC(('input data'!$C$5-E113)/D113),2-ERFC(-('input data'!$C$5-E113)/D113))</f>
        <v>0</v>
      </c>
      <c r="J113" s="12">
        <f>IF((('input data'!$C$5-E113)/D113)&gt;0,ERF(('input data'!$C$5-E113)/D113),-ERF(-('input data'!$C$5-E113)/D113))</f>
        <v>1</v>
      </c>
      <c r="K113" s="14">
        <f>('input data'!$C$5^2-E113^2)*I113+(D113^2)/2*J113-D113*('input data'!$C$5+E113)/SQRT(PI())*EXP(-((('input data'!$C$5-E113)/D113)^2))</f>
        <v>21.280067710537455</v>
      </c>
      <c r="L113" s="12">
        <f>IF((('input data'!$C$6-E113)/D113)&gt;0,ERFC(('input data'!$C$6-E113)/D113),2-ERFC(-('input data'!$C$6-E113)/D113))</f>
        <v>1.9996554263909556</v>
      </c>
      <c r="M113" s="12">
        <f>IF((('input data'!$C$6-E113)/D113)&gt;0,ERF(('input data'!$C$6-E113)/D113),-ERF(-('input data'!$C$6-E113)/D113))</f>
        <v>-0.99965542639095561</v>
      </c>
      <c r="N113" s="14">
        <f>('input data'!$C$6^2-E113^2)*L113+(D113^2)/2*M113-D113*('input data'!$C$6+E113)/SQRT(PI())*EXP(-((('input data'!$C$6-E113)/D113)^2))</f>
        <v>-573.12485316726884</v>
      </c>
      <c r="O113" s="13">
        <f>'input data'!$C$37/2*F113</f>
        <v>-69.585800640587991</v>
      </c>
      <c r="P113" s="25">
        <f>((1+'input data'!$C$21)/(1-'input data'!$C$21)*'input data'!$C$33*'input data'!$C$37*0.5/(2*$E$1))*(H113-(($E$1^2-'input data'!$C$6^2)/('input data'!$C$5^2-'input data'!$C$6^2))*K113-(('input data'!$C$5^2-$E$1^2)/('input data'!$C$5^2-'input data'!$C$6^2))*N113)</f>
        <v>-3.2394190573436813E-3</v>
      </c>
      <c r="Q113" s="26">
        <f>-('input data'!$C$20*'input data'!$C$33*'input data'!$C$37/(1-'input data'!$C$21)/2/(2*$E$1^2))*(H113-N113+($E$1^2/(1-2*'input data'!$C$21)+'input data'!$C$6^2)*((K113-N113)/('input data'!$C$5^2-'input data'!$C$6^2)))</f>
        <v>0.49889226697922862</v>
      </c>
      <c r="R113" s="26">
        <f>('input data'!$C$20*'input data'!$C$33*'input data'!$C$37/(1-'input data'!$C$21)/2/(2*$E$1^2))*(H113-N113-2*$E$1^2*F113-($E$1^2/(1-2*'input data'!$C$21)-'input data'!$C$6^2)*((K113-N113)/('input data'!$C$5^2-'input data'!$C$6^2)))</f>
        <v>0.49593360547341309</v>
      </c>
      <c r="S113" s="27">
        <f>-('input data'!$C$20*'input data'!$C$33*'input data'!$C$37/2/(1-'input data'!$C$21))*(F113+('input data'!$C$21/(1-2*'input data'!$C$21))*((K113-N113)/('input data'!$C$5^2-'input data'!$C$6^2)))</f>
        <v>0.99430576814167271</v>
      </c>
      <c r="T113" s="25">
        <f>((1+'input data'!$C$21)/(1-'input data'!$C$21)*'input data'!$C$33*'input data'!$C$37*0.5/(2*$E$1))*(H113-N113+('input data'!$C$22*($E$1^2-'input data'!$C$6^2)/(('input data'!$C$22+'input data'!$C$23)*'input data'!$C$5^2+'input data'!$C$22*'input data'!$C$6^2))*(K113-N113))</f>
        <v>-3.2407707876383161E-3</v>
      </c>
      <c r="U113" s="31">
        <f>-('input data'!$C$20*'input data'!$C$33*'input data'!$C$37/(1-'input data'!$C$21)/2/(2*$E$1^2))*(H113-N113-(('input data'!$C$22+'input data'!$C$23)*$E$1^2+'input data'!$C$22*'input data'!$C$6^2)/(('input data'!$C$22+'input data'!$C$23)*'input data'!$C$5^2+'input data'!$C$22*'input data'!$C$6^2)*(K113-N113))</f>
        <v>0.49837207945365053</v>
      </c>
      <c r="V113" s="31">
        <f>('input data'!$C$20*'input data'!$C$33*'input data'!$C$37/(1-'input data'!$C$21)/2/(2*$E$1^2))*(H113-N113-2*$E$1*$E$1*F113+(('input data'!$C$22+'input data'!$C$23)*$E$1^2-'input data'!$C$22*'input data'!$C$6^2)/(('input data'!$C$22+'input data'!$C$23)*'input data'!$C$5^2+'input data'!$C$22*'input data'!$C$6^2)*(K113-N113))</f>
        <v>0.4954135843812138</v>
      </c>
      <c r="W113" s="32">
        <f>-('input data'!$C$20*'input data'!$C$33*'input data'!$C$37/2/(1-'input data'!$C$21))*(F113-'input data'!$C$23/(('input data'!$C$22+'input data'!$C$23)*'input data'!$C$5^2+'input data'!$C$22*'input data'!$C$6^2)*(K113-N113)/2)</f>
        <v>0.99399370555633948</v>
      </c>
    </row>
    <row r="114" spans="2:23" ht="15.75">
      <c r="B114" s="63">
        <v>98</v>
      </c>
      <c r="C114" s="36">
        <f t="shared" si="4"/>
        <v>8467200</v>
      </c>
      <c r="D114" s="36">
        <f>SQRT(4*'input data'!$C$32*'calculations vs time'!C114)</f>
        <v>6.5573546269640168</v>
      </c>
      <c r="E114" s="10">
        <f>SQRT('input data'!$C$6^2+2*'input data'!$C$34*C114)</f>
        <v>16.696626720699861</v>
      </c>
      <c r="F114" s="12">
        <f t="shared" si="5"/>
        <v>1.9883506406494598</v>
      </c>
      <c r="G114" s="12">
        <f t="shared" si="6"/>
        <v>-0.98835064064945966</v>
      </c>
      <c r="H114" s="14">
        <f t="shared" si="7"/>
        <v>-529.17957928721171</v>
      </c>
      <c r="I114" s="12">
        <f>IF((('input data'!$C$5-E114)/D114)&gt;0,ERFC(('input data'!$C$5-E114)/D114),2-ERFC(-('input data'!$C$5-E114)/D114))</f>
        <v>0</v>
      </c>
      <c r="J114" s="12">
        <f>IF((('input data'!$C$5-E114)/D114)&gt;0,ERF(('input data'!$C$5-E114)/D114),-ERF(-('input data'!$C$5-E114)/D114))</f>
        <v>1</v>
      </c>
      <c r="K114" s="14">
        <f>('input data'!$C$5^2-E114^2)*I114+(D114^2)/2*J114-D114*('input data'!$C$5+E114)/SQRT(PI())*EXP(-((('input data'!$C$5-E114)/D114)^2))</f>
        <v>21.499449851883199</v>
      </c>
      <c r="L114" s="12">
        <f>IF((('input data'!$C$6-E114)/D114)&gt;0,ERFC(('input data'!$C$6-E114)/D114),2-ERFC(-('input data'!$C$6-E114)/D114))</f>
        <v>1.9996555716753126</v>
      </c>
      <c r="M114" s="12">
        <f>IF((('input data'!$C$6-E114)/D114)&gt;0,ERF(('input data'!$C$6-E114)/D114),-ERF(-('input data'!$C$6-E114)/D114))</f>
        <v>-0.9996555716753126</v>
      </c>
      <c r="N114" s="14">
        <f>('input data'!$C$6^2-E114^2)*L114+(D114^2)/2*M114-D114*('input data'!$C$6+E114)/SQRT(PI())*EXP(-((('input data'!$C$6-E114)/D114)^2))</f>
        <v>-579.03335677043162</v>
      </c>
      <c r="O114" s="13">
        <f>'input data'!$C$37/2*F114</f>
        <v>-69.592272422731085</v>
      </c>
      <c r="P114" s="25">
        <f>((1+'input data'!$C$21)/(1-'input data'!$C$21)*'input data'!$C$33*'input data'!$C$37*0.5/(2*$E$1))*(H114-(($E$1^2-'input data'!$C$6^2)/('input data'!$C$5^2-'input data'!$C$6^2))*K114-(('input data'!$C$5^2-$E$1^2)/('input data'!$C$5^2-'input data'!$C$6^2))*N114)</f>
        <v>-3.2395200609351047E-3</v>
      </c>
      <c r="Q114" s="26">
        <f>-('input data'!$C$20*'input data'!$C$33*'input data'!$C$37/(1-'input data'!$C$21)/2/(2*$E$1^2))*(H114-N114+($E$1^2/(1-2*'input data'!$C$21)+'input data'!$C$6^2)*((K114-N114)/('input data'!$C$5^2-'input data'!$C$6^2)))</f>
        <v>0.49891316789337276</v>
      </c>
      <c r="R114" s="26">
        <f>('input data'!$C$20*'input data'!$C$33*'input data'!$C$37/(1-'input data'!$C$21)/2/(2*$E$1^2))*(H114-N114-2*$E$1^2*F114-($E$1^2/(1-2*'input data'!$C$21)-'input data'!$C$6^2)*((K114-N114)/('input data'!$C$5^2-'input data'!$C$6^2)))</f>
        <v>0.4960128184471419</v>
      </c>
      <c r="S114" s="27">
        <f>-('input data'!$C$20*'input data'!$C$33*'input data'!$C$37/2/(1-'input data'!$C$21))*(F114+('input data'!$C$21/(1-2*'input data'!$C$21))*((K114-N114)/('input data'!$C$5^2-'input data'!$C$6^2)))</f>
        <v>0.99440052012946545</v>
      </c>
      <c r="T114" s="25">
        <f>((1+'input data'!$C$21)/(1-'input data'!$C$21)*'input data'!$C$33*'input data'!$C$37*0.5/(2*$E$1))*(H114-N114+('input data'!$C$22*($E$1^2-'input data'!$C$6^2)/(('input data'!$C$22+'input data'!$C$23)*'input data'!$C$5^2+'input data'!$C$22*'input data'!$C$6^2))*(K114-N114))</f>
        <v>-3.2408857265935087E-3</v>
      </c>
      <c r="U114" s="31">
        <f>-('input data'!$C$20*'input data'!$C$33*'input data'!$C$37/(1-'input data'!$C$21)/2/(2*$E$1^2))*(H114-N114-(('input data'!$C$22+'input data'!$C$23)*$E$1^2+'input data'!$C$22*'input data'!$C$6^2)/(('input data'!$C$22+'input data'!$C$23)*'input data'!$C$5^2+'input data'!$C$22*'input data'!$C$6^2)*(K114-N114))</f>
        <v>0.49838761760983208</v>
      </c>
      <c r="V114" s="31">
        <f>('input data'!$C$20*'input data'!$C$33*'input data'!$C$37/(1-'input data'!$C$21)/2/(2*$E$1^2))*(H114-N114-2*$E$1*$E$1*F114+(('input data'!$C$22+'input data'!$C$23)*$E$1^2-'input data'!$C$22*'input data'!$C$6^2)/(('input data'!$C$22+'input data'!$C$23)*'input data'!$C$5^2+'input data'!$C$22*'input data'!$C$6^2)*(K114-N114))</f>
        <v>0.49548743631278797</v>
      </c>
      <c r="W114" s="32">
        <f>-('input data'!$C$20*'input data'!$C$33*'input data'!$C$37/2/(1-'input data'!$C$21))*(F114-'input data'!$C$23/(('input data'!$C$22+'input data'!$C$23)*'input data'!$C$5^2+'input data'!$C$22*'input data'!$C$6^2)*(K114-N114)/2)</f>
        <v>0.99408524040409707</v>
      </c>
    </row>
    <row r="115" spans="2:23" ht="15.75">
      <c r="B115" s="63">
        <v>99</v>
      </c>
      <c r="C115" s="36">
        <f t="shared" si="4"/>
        <v>8553600</v>
      </c>
      <c r="D115" s="36">
        <f>SQRT(4*'input data'!$C$32*'calculations vs time'!C115)</f>
        <v>6.5907256039420945</v>
      </c>
      <c r="E115" s="10">
        <f>SQRT('input data'!$C$6^2+2*'input data'!$C$34*C115)</f>
        <v>16.781594339738874</v>
      </c>
      <c r="F115" s="12">
        <f t="shared" si="5"/>
        <v>1.9885302303492915</v>
      </c>
      <c r="G115" s="12">
        <f t="shared" si="6"/>
        <v>-0.98853023034929155</v>
      </c>
      <c r="H115" s="14">
        <f t="shared" si="7"/>
        <v>-535.08642233754756</v>
      </c>
      <c r="I115" s="12">
        <f>IF((('input data'!$C$5-E115)/D115)&gt;0,ERFC(('input data'!$C$5-E115)/D115),2-ERFC(-('input data'!$C$5-E115)/D115))</f>
        <v>0</v>
      </c>
      <c r="J115" s="12">
        <f>IF((('input data'!$C$5-E115)/D115)&gt;0,ERF(('input data'!$C$5-E115)/D115),-ERF(-('input data'!$C$5-E115)/D115))</f>
        <v>1</v>
      </c>
      <c r="K115" s="14">
        <f>('input data'!$C$5^2-E115^2)*I115+(D115^2)/2*J115-D115*('input data'!$C$5+E115)/SQRT(PI())*EXP(-((('input data'!$C$5-E115)/D115)^2))</f>
        <v>21.718831993228942</v>
      </c>
      <c r="L115" s="12">
        <f>IF((('input data'!$C$6-E115)/D115)&gt;0,ERFC(('input data'!$C$6-E115)/D115),2-ERFC(-('input data'!$C$6-E115)/D115))</f>
        <v>1.9996557147011846</v>
      </c>
      <c r="M115" s="12">
        <f>IF((('input data'!$C$6-E115)/D115)&gt;0,ERF(('input data'!$C$6-E115)/D115),-ERF(-('input data'!$C$6-E115)/D115))</f>
        <v>-0.99965571470118475</v>
      </c>
      <c r="N115" s="14">
        <f>('input data'!$C$6^2-E115^2)*L115+(D115^2)/2*M115-D115*('input data'!$C$6+E115)/SQRT(PI())*EXP(-((('input data'!$C$6-E115)/D115)^2))</f>
        <v>-584.94186037360862</v>
      </c>
      <c r="O115" s="13">
        <f>'input data'!$C$37/2*F115</f>
        <v>-69.598558062225209</v>
      </c>
      <c r="P115" s="25">
        <f>((1+'input data'!$C$21)/(1-'input data'!$C$21)*'input data'!$C$33*'input data'!$C$37*0.5/(2*$E$1))*(H115-(($E$1^2-'input data'!$C$6^2)/('input data'!$C$5^2-'input data'!$C$6^2))*K115-(('input data'!$C$5^2-$E$1^2)/('input data'!$C$5^2-'input data'!$C$6^2))*N115)</f>
        <v>-3.2396180430384696E-3</v>
      </c>
      <c r="Q115" s="26">
        <f>-('input data'!$C$20*'input data'!$C$33*'input data'!$C$37/(1-'input data'!$C$21)/2/(2*$E$1^2))*(H115-N115+($E$1^2/(1-2*'input data'!$C$21)+'input data'!$C$6^2)*((K115-N115)/('input data'!$C$5^2-'input data'!$C$6^2)))</f>
        <v>0.49893360396320141</v>
      </c>
      <c r="R115" s="26">
        <f>('input data'!$C$20*'input data'!$C$33*'input data'!$C$37/(1-'input data'!$C$21)/2/(2*$E$1^2))*(H115-N115-2*$E$1^2*F115-($E$1^2/(1-2*'input data'!$C$21)-'input data'!$C$6^2)*((K115-N115)/('input data'!$C$5^2-'input data'!$C$6^2)))</f>
        <v>0.49608983708448628</v>
      </c>
      <c r="S115" s="27">
        <f>-('input data'!$C$20*'input data'!$C$33*'input data'!$C$37/2/(1-'input data'!$C$21))*(F115+('input data'!$C$21/(1-2*'input data'!$C$21))*((K115-N115)/('input data'!$C$5^2-'input data'!$C$6^2)))</f>
        <v>0.99449261293655855</v>
      </c>
      <c r="T115" s="25">
        <f>((1+'input data'!$C$21)/(1-'input data'!$C$21)*'input data'!$C$33*'input data'!$C$37*0.5/(2*$E$1))*(H115-N115+('input data'!$C$22*($E$1^2-'input data'!$C$6^2)/(('input data'!$C$22+'input data'!$C$23)*'input data'!$C$5^2+'input data'!$C$22*'input data'!$C$6^2))*(K115-N115))</f>
        <v>-3.240997644060651E-3</v>
      </c>
      <c r="U115" s="31">
        <f>-('input data'!$C$20*'input data'!$C$33*'input data'!$C$37/(1-'input data'!$C$21)/2/(2*$E$1^2))*(H115-N115-(('input data'!$C$22+'input data'!$C$23)*$E$1^2+'input data'!$C$22*'input data'!$C$6^2)/(('input data'!$C$22+'input data'!$C$23)*'input data'!$C$5^2+'input data'!$C$22*'input data'!$C$6^2)*(K115-N115))</f>
        <v>0.49840269092169809</v>
      </c>
      <c r="V115" s="31">
        <f>('input data'!$C$20*'input data'!$C$33*'input data'!$C$37/(1-'input data'!$C$21)/2/(2*$E$1^2))*(H115-N115-2*$E$1*$E$1*F115+(('input data'!$C$22+'input data'!$C$23)*$E$1^2-'input data'!$C$22*'input data'!$C$6^2)/(('input data'!$C$22+'input data'!$C$23)*'input data'!$C$5^2+'input data'!$C$22*'input data'!$C$6^2)*(K115-N115))</f>
        <v>0.49555909390797781</v>
      </c>
      <c r="W115" s="32">
        <f>-('input data'!$C$20*'input data'!$C$33*'input data'!$C$37/2/(1-'input data'!$C$21))*(F115-'input data'!$C$23/(('input data'!$C$22+'input data'!$C$23)*'input data'!$C$5^2+'input data'!$C$22*'input data'!$C$6^2)*(K115-N115)/2)</f>
        <v>0.99417411607115502</v>
      </c>
    </row>
    <row r="116" spans="2:23" ht="15.75">
      <c r="B116" s="63">
        <v>100</v>
      </c>
      <c r="C116" s="36">
        <f t="shared" si="4"/>
        <v>8640000</v>
      </c>
      <c r="D116" s="36">
        <f>SQRT(4*'input data'!$C$32*'calculations vs time'!C116)</f>
        <v>6.623928461958914</v>
      </c>
      <c r="E116" s="10">
        <f>SQRT('input data'!$C$6^2+2*'input data'!$C$34*C116)</f>
        <v>16.866133917312617</v>
      </c>
      <c r="F116" s="12">
        <f t="shared" si="5"/>
        <v>1.9887047130593598</v>
      </c>
      <c r="G116" s="12">
        <f t="shared" si="6"/>
        <v>-0.98870471305935981</v>
      </c>
      <c r="H116" s="14">
        <f t="shared" si="7"/>
        <v>-540.99331008675097</v>
      </c>
      <c r="I116" s="12">
        <f>IF((('input data'!$C$5-E116)/D116)&gt;0,ERFC(('input data'!$C$5-E116)/D116),2-ERFC(-('input data'!$C$5-E116)/D116))</f>
        <v>0</v>
      </c>
      <c r="J116" s="12">
        <f>IF((('input data'!$C$5-E116)/D116)&gt;0,ERF(('input data'!$C$5-E116)/D116),-ERF(-('input data'!$C$5-E116)/D116))</f>
        <v>1</v>
      </c>
      <c r="K116" s="14">
        <f>('input data'!$C$5^2-E116^2)*I116+(D116^2)/2*J116-D116*('input data'!$C$5+E116)/SQRT(PI())*EXP(-((('input data'!$C$5-E116)/D116)^2))</f>
        <v>21.938214134574693</v>
      </c>
      <c r="L116" s="12">
        <f>IF((('input data'!$C$6-E116)/D116)&gt;0,ERFC(('input data'!$C$6-E116)/D116),2-ERFC(-('input data'!$C$6-E116)/D116))</f>
        <v>1.9996558555262181</v>
      </c>
      <c r="M116" s="12">
        <f>IF((('input data'!$C$6-E116)/D116)&gt;0,ERF(('input data'!$C$6-E116)/D116),-ERF(-('input data'!$C$6-E116)/D116))</f>
        <v>-0.99965585552621805</v>
      </c>
      <c r="N116" s="14">
        <f>('input data'!$C$6^2-E116^2)*L116+(D116^2)/2*M116-D116*('input data'!$C$6+E116)/SQRT(PI())*EXP(-((('input data'!$C$6-E116)/D116)^2))</f>
        <v>-590.85036397679983</v>
      </c>
      <c r="O116" s="13">
        <f>'input data'!$C$37/2*F116</f>
        <v>-69.604664957077588</v>
      </c>
      <c r="P116" s="25">
        <f>((1+'input data'!$C$21)/(1-'input data'!$C$21)*'input data'!$C$33*'input data'!$C$37*0.5/(2*$E$1))*(H116-(($E$1^2-'input data'!$C$6^2)/('input data'!$C$5^2-'input data'!$C$6^2))*K116-(('input data'!$C$5^2-$E$1^2)/('input data'!$C$5^2-'input data'!$C$6^2))*N116)</f>
        <v>-3.239713119716367E-3</v>
      </c>
      <c r="Q116" s="26">
        <f>-('input data'!$C$20*'input data'!$C$33*'input data'!$C$37/(1-'input data'!$C$21)/2/(2*$E$1^2))*(H116-N116+($E$1^2/(1-2*'input data'!$C$21)+'input data'!$C$6^2)*((K116-N116)/('input data'!$C$5^2-'input data'!$C$6^2)))</f>
        <v>0.49895359304449666</v>
      </c>
      <c r="R116" s="26">
        <f>('input data'!$C$20*'input data'!$C$33*'input data'!$C$37/(1-'input data'!$C$21)/2/(2*$E$1^2))*(H116-N116-2*$E$1^2*F116-($E$1^2/(1-2*'input data'!$C$21)-'input data'!$C$6^2)*((K116-N116)/('input data'!$C$5^2-'input data'!$C$6^2)))</f>
        <v>0.49616474921548248</v>
      </c>
      <c r="S116" s="27">
        <f>-('input data'!$C$20*'input data'!$C$33*'input data'!$C$37/2/(1-'input data'!$C$21))*(F116+('input data'!$C$21/(1-2*'input data'!$C$21))*((K116-N116)/('input data'!$C$5^2-'input data'!$C$6^2)))</f>
        <v>0.99458215224876989</v>
      </c>
      <c r="T116" s="25">
        <f>((1+'input data'!$C$21)/(1-'input data'!$C$21)*'input data'!$C$33*'input data'!$C$37*0.5/(2*$E$1))*(H116-N116+('input data'!$C$22*($E$1^2-'input data'!$C$6^2)/(('input data'!$C$22+'input data'!$C$23)*'input data'!$C$5^2+'input data'!$C$22*'input data'!$C$6^2))*(K116-N116))</f>
        <v>-3.2411066561023254E-3</v>
      </c>
      <c r="U116" s="31">
        <f>-('input data'!$C$20*'input data'!$C$33*'input data'!$C$37/(1-'input data'!$C$21)/2/(2*$E$1^2))*(H116-N116-(('input data'!$C$22+'input data'!$C$23)*$E$1^2+'input data'!$C$22*'input data'!$C$6^2)/(('input data'!$C$22+'input data'!$C$23)*'input data'!$C$5^2+'input data'!$C$22*'input data'!$C$6^2)*(K116-N116))</f>
        <v>0.49841731724503058</v>
      </c>
      <c r="V116" s="31">
        <f>('input data'!$C$20*'input data'!$C$33*'input data'!$C$37/(1-'input data'!$C$21)/2/(2*$E$1^2))*(H116-N116-2*$E$1*$E$1*F116+(('input data'!$C$22+'input data'!$C$23)*$E$1^2-'input data'!$C$22*'input data'!$C$6^2)/(('input data'!$C$22+'input data'!$C$23)*'input data'!$C$5^2+'input data'!$C$22*'input data'!$C$6^2)*(K116-N116))</f>
        <v>0.49562864499681941</v>
      </c>
      <c r="W116" s="32">
        <f>-('input data'!$C$20*'input data'!$C$33*'input data'!$C$37/2/(1-'input data'!$C$21))*(F116-'input data'!$C$23/(('input data'!$C$22+'input data'!$C$23)*'input data'!$C$5^2+'input data'!$C$22*'input data'!$C$6^2)*(K116-N116)/2)</f>
        <v>0.9942604382433311</v>
      </c>
    </row>
  </sheetData>
  <sheetProtection password="DCEB" sheet="1" objects="1" scenarios="1" formatCells="0" formatColumns="0" formatRows="0" insertColumns="0" insertRows="0"/>
  <mergeCells count="10">
    <mergeCell ref="B1:D1"/>
    <mergeCell ref="B2:D2"/>
    <mergeCell ref="B5:Q6"/>
    <mergeCell ref="D7:J7"/>
    <mergeCell ref="K7:Q7"/>
    <mergeCell ref="P15:S15"/>
    <mergeCell ref="T15:W15"/>
    <mergeCell ref="E13:W14"/>
    <mergeCell ref="F1:I1"/>
    <mergeCell ref="K2:Q2"/>
  </mergeCells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26" sqref="Q26"/>
    </sheetView>
  </sheetViews>
  <sheetFormatPr baseColWidth="10"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24" sqref="Q24"/>
    </sheetView>
  </sheetViews>
  <sheetFormatPr baseColWidth="10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input data</vt:lpstr>
      <vt:lpstr>calculations vs radius</vt:lpstr>
      <vt:lpstr>calculations vs time</vt:lpstr>
      <vt:lpstr>plots vs radius</vt:lpstr>
      <vt:lpstr>plots vs time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De Simone</dc:creator>
  <cp:lastModifiedBy>Silvia</cp:lastModifiedBy>
  <cp:revision>0</cp:revision>
  <dcterms:created xsi:type="dcterms:W3CDTF">2015-06-16T10:24:45Z</dcterms:created>
  <dcterms:modified xsi:type="dcterms:W3CDTF">2017-02-10T14:50:59Z</dcterms:modified>
  <dc:language>es-ES</dc:language>
</cp:coreProperties>
</file>